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istracia\Desktop\сессии\прот.сессий\сессия 20\2 сессия\1.1 чтение 2021,2022-2023гг\"/>
    </mc:Choice>
  </mc:AlternateContent>
  <bookViews>
    <workbookView xWindow="0" yWindow="0" windowWidth="15350" windowHeight="6740"/>
  </bookViews>
  <sheets>
    <sheet name="Приложение 9 таб.1" sheetId="2" r:id="rId1"/>
  </sheets>
  <definedNames>
    <definedName name="_xlnm.Print_Titles" localSheetId="0">'Приложение 9 таб.1'!$B:$H,'Приложение 9 таб.1'!$11:$12</definedName>
    <definedName name="_xlnm.Print_Area" localSheetId="0">'Приложение 9 таб.1'!$A$1:$H$110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3" i="2" l="1"/>
  <c r="J13" i="2"/>
  <c r="I13" i="2"/>
  <c r="J81" i="2"/>
  <c r="I81" i="2"/>
  <c r="H81" i="2"/>
  <c r="J62" i="2"/>
  <c r="I62" i="2"/>
  <c r="H62" i="2"/>
  <c r="I95" i="2"/>
  <c r="H95" i="2"/>
  <c r="J95" i="2"/>
  <c r="I58" i="2"/>
  <c r="H58" i="2"/>
  <c r="J58" i="2"/>
  <c r="I67" i="2"/>
  <c r="H67" i="2"/>
  <c r="J67" i="2"/>
  <c r="I46" i="2"/>
  <c r="H46" i="2"/>
  <c r="J46" i="2"/>
  <c r="J65" i="2"/>
  <c r="I65" i="2"/>
  <c r="H65" i="2"/>
  <c r="J36" i="2"/>
  <c r="I36" i="2"/>
  <c r="H36" i="2"/>
  <c r="J73" i="2"/>
  <c r="I73" i="2"/>
  <c r="H73" i="2"/>
  <c r="I93" i="2"/>
  <c r="H93" i="2"/>
  <c r="J93" i="2"/>
  <c r="I91" i="2"/>
  <c r="H91" i="2"/>
  <c r="J91" i="2"/>
  <c r="H24" i="2"/>
  <c r="J24" i="2"/>
  <c r="I24" i="2"/>
  <c r="I47" i="2"/>
  <c r="H47" i="2"/>
  <c r="J47" i="2"/>
  <c r="I16" i="2"/>
  <c r="H16" i="2"/>
  <c r="J16" i="2"/>
  <c r="J26" i="2"/>
  <c r="I26" i="2"/>
  <c r="H26" i="2"/>
  <c r="I35" i="2"/>
  <c r="H35" i="2"/>
  <c r="J35" i="2"/>
  <c r="I83" i="2"/>
  <c r="H83" i="2"/>
  <c r="J83" i="2"/>
  <c r="J104" i="2"/>
  <c r="I104" i="2"/>
  <c r="H104" i="2"/>
  <c r="I106" i="2"/>
  <c r="H106" i="2"/>
  <c r="J106" i="2"/>
  <c r="J25" i="2"/>
  <c r="I25" i="2"/>
  <c r="H25" i="2"/>
  <c r="I69" i="2"/>
  <c r="H69" i="2"/>
  <c r="J69" i="2"/>
  <c r="I50" i="2"/>
  <c r="H50" i="2"/>
  <c r="J50" i="2"/>
  <c r="H43" i="2"/>
  <c r="J43" i="2"/>
  <c r="I43" i="2"/>
  <c r="H33" i="2"/>
  <c r="J33" i="2"/>
  <c r="I33" i="2"/>
  <c r="J77" i="2"/>
  <c r="I77" i="2"/>
  <c r="H77" i="2"/>
  <c r="I32" i="2"/>
  <c r="H32" i="2"/>
  <c r="J32" i="2"/>
  <c r="J75" i="2"/>
  <c r="I75" i="2"/>
  <c r="H75" i="2"/>
  <c r="H49" i="2"/>
  <c r="J49" i="2"/>
  <c r="I49" i="2"/>
  <c r="J39" i="2"/>
  <c r="I39" i="2"/>
  <c r="H39" i="2"/>
  <c r="I40" i="2"/>
  <c r="H40" i="2"/>
  <c r="J40" i="2"/>
  <c r="H84" i="2"/>
  <c r="J84" i="2"/>
  <c r="I84" i="2"/>
  <c r="J28" i="2"/>
  <c r="I28" i="2"/>
  <c r="H28" i="2"/>
  <c r="J79" i="2"/>
  <c r="I79" i="2"/>
  <c r="H79" i="2"/>
  <c r="J59" i="2"/>
  <c r="I59" i="2"/>
  <c r="H59" i="2"/>
  <c r="H101" i="2"/>
  <c r="J101" i="2"/>
  <c r="I101" i="2"/>
  <c r="I41" i="2"/>
  <c r="H41" i="2"/>
  <c r="J41" i="2"/>
  <c r="H21" i="2"/>
  <c r="J21" i="2"/>
  <c r="I21" i="2"/>
  <c r="H76" i="2"/>
  <c r="J76" i="2"/>
  <c r="I76" i="2"/>
  <c r="J54" i="2"/>
  <c r="I54" i="2"/>
  <c r="H54" i="2"/>
  <c r="I99" i="2"/>
  <c r="H99" i="2"/>
  <c r="J99" i="2"/>
  <c r="J72" i="2"/>
  <c r="I72" i="2"/>
  <c r="H72" i="2"/>
  <c r="J29" i="2"/>
  <c r="I29" i="2"/>
  <c r="H29" i="2"/>
  <c r="I15" i="2"/>
  <c r="H15" i="2"/>
  <c r="J15" i="2"/>
  <c r="J102" i="2"/>
  <c r="I102" i="2"/>
  <c r="H102" i="2"/>
  <c r="H57" i="2"/>
  <c r="J57" i="2"/>
  <c r="I57" i="2"/>
  <c r="H60" i="2"/>
  <c r="J60" i="2"/>
  <c r="I60" i="2"/>
  <c r="H31" i="2"/>
  <c r="J31" i="2"/>
  <c r="I31" i="2"/>
  <c r="H55" i="2"/>
  <c r="J55" i="2"/>
  <c r="I55" i="2"/>
  <c r="H97" i="2"/>
  <c r="J97" i="2"/>
  <c r="I97" i="2"/>
  <c r="J61" i="2"/>
  <c r="I61" i="2"/>
  <c r="H61" i="2"/>
  <c r="H96" i="2"/>
  <c r="J96" i="2"/>
  <c r="I96" i="2"/>
  <c r="H66" i="2"/>
  <c r="J66" i="2"/>
  <c r="I66" i="2"/>
  <c r="J34" i="2"/>
  <c r="I34" i="2"/>
  <c r="H34" i="2"/>
  <c r="H90" i="2"/>
  <c r="J90" i="2"/>
  <c r="I90" i="2"/>
  <c r="H19" i="2"/>
  <c r="J19" i="2"/>
  <c r="I19" i="2"/>
  <c r="I82" i="2"/>
  <c r="H82" i="2"/>
  <c r="J82" i="2"/>
  <c r="H70" i="2"/>
  <c r="J70" i="2"/>
  <c r="I70" i="2"/>
  <c r="I30" i="2"/>
  <c r="H30" i="2"/>
  <c r="J30" i="2"/>
  <c r="J64" i="2"/>
  <c r="I64" i="2"/>
  <c r="H64" i="2"/>
  <c r="H51" i="2"/>
  <c r="J51" i="2"/>
  <c r="I51" i="2"/>
  <c r="I89" i="2"/>
  <c r="H89" i="2"/>
  <c r="J89" i="2"/>
  <c r="J42" i="2"/>
  <c r="I42" i="2"/>
  <c r="H42" i="2"/>
  <c r="J107" i="2"/>
  <c r="I107" i="2"/>
  <c r="H107" i="2"/>
  <c r="H105" i="2"/>
  <c r="J105" i="2"/>
  <c r="I105" i="2"/>
  <c r="I37" i="2"/>
  <c r="H37" i="2"/>
  <c r="J37" i="2"/>
  <c r="J85" i="2"/>
  <c r="I85" i="2"/>
  <c r="H85" i="2"/>
  <c r="J53" i="2"/>
  <c r="I53" i="2"/>
  <c r="H53" i="2"/>
  <c r="I17" i="2"/>
  <c r="H17" i="2"/>
  <c r="J17" i="2"/>
  <c r="H38" i="2"/>
  <c r="J38" i="2"/>
  <c r="I38" i="2"/>
  <c r="J18" i="2"/>
  <c r="I18" i="2"/>
  <c r="H18" i="2"/>
  <c r="H71" i="2"/>
  <c r="J71" i="2"/>
  <c r="I71" i="2"/>
  <c r="H22" i="2"/>
  <c r="J22" i="2"/>
  <c r="I22" i="2"/>
  <c r="I14" i="2"/>
  <c r="H14" i="2"/>
  <c r="J14" i="2"/>
  <c r="H87" i="2"/>
  <c r="J87" i="2"/>
  <c r="I87" i="2"/>
  <c r="H86" i="2"/>
  <c r="J86" i="2"/>
  <c r="I86" i="2"/>
  <c r="J103" i="2"/>
  <c r="I103" i="2"/>
  <c r="H103" i="2"/>
  <c r="I56" i="2"/>
  <c r="H56" i="2"/>
  <c r="J56" i="2"/>
  <c r="H20" i="2"/>
  <c r="J20" i="2"/>
  <c r="I20" i="2"/>
  <c r="I63" i="2"/>
  <c r="H63" i="2"/>
  <c r="J63" i="2"/>
  <c r="J48" i="2"/>
  <c r="I48" i="2"/>
  <c r="H48" i="2"/>
  <c r="H68" i="2"/>
  <c r="J68" i="2"/>
  <c r="I68" i="2"/>
  <c r="H74" i="2"/>
  <c r="J74" i="2"/>
  <c r="I74" i="2"/>
  <c r="I80" i="2"/>
  <c r="H80" i="2"/>
  <c r="J80" i="2"/>
  <c r="I92" i="2"/>
  <c r="H92" i="2"/>
  <c r="J92" i="2"/>
  <c r="J78" i="2"/>
  <c r="I78" i="2"/>
  <c r="H78" i="2"/>
  <c r="J100" i="2"/>
  <c r="I100" i="2"/>
  <c r="H100" i="2"/>
  <c r="I98" i="2"/>
  <c r="H98" i="2"/>
  <c r="J98" i="2"/>
  <c r="H23" i="2"/>
  <c r="J23" i="2"/>
  <c r="I23" i="2"/>
  <c r="I45" i="2"/>
  <c r="H45" i="2"/>
  <c r="J45" i="2"/>
  <c r="I44" i="2"/>
  <c r="H44" i="2"/>
  <c r="J44" i="2"/>
  <c r="H94" i="2"/>
  <c r="J94" i="2"/>
  <c r="I94" i="2"/>
  <c r="J52" i="2"/>
  <c r="I52" i="2"/>
  <c r="H52" i="2"/>
  <c r="I88" i="2"/>
  <c r="H88" i="2"/>
  <c r="J88" i="2"/>
  <c r="J27" i="2"/>
  <c r="I27" i="2"/>
  <c r="H27" i="2"/>
</calcChain>
</file>

<file path=xl/sharedStrings.xml><?xml version="1.0" encoding="utf-8"?>
<sst xmlns="http://schemas.openxmlformats.org/spreadsheetml/2006/main" count="247" uniqueCount="77">
  <si>
    <t>Итого расходов</t>
  </si>
  <si>
    <t>99.0.00.00740</t>
  </si>
  <si>
    <t>Публичные нормативные социальные выплаты гражданам</t>
  </si>
  <si>
    <t>Социальное обеспечение и иные выплаты населению</t>
  </si>
  <si>
    <t/>
  </si>
  <si>
    <t>Доплата к пенсиям муниципальных служащих</t>
  </si>
  <si>
    <t>99.0.00.00000</t>
  </si>
  <si>
    <t>Непрограммные направления  бюджета</t>
  </si>
  <si>
    <t>Пенсионное обеспечение</t>
  </si>
  <si>
    <t>СОЦИАЛЬНАЯ ПОЛИТИКА</t>
  </si>
  <si>
    <t>99.0.05.70510</t>
  </si>
  <si>
    <t>Уплата налогов, сборов и иных платежей</t>
  </si>
  <si>
    <t>Иные бюджетные ассигнования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</si>
  <si>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</si>
  <si>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</si>
  <si>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обеспечение деятельности учреждений культуры за счет средств на реализацию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области"</t>
  </si>
  <si>
    <t>99.0.05.00000</t>
  </si>
  <si>
    <t>9900500000</t>
  </si>
  <si>
    <t>99.0.00.00610</t>
  </si>
  <si>
    <t>Иные межбюджетные трансферты</t>
  </si>
  <si>
    <t>Межбюджетные трансферты</t>
  </si>
  <si>
    <t>Расходы на обеспечение деятельности (оказание услуг) бюджетных учреждений культуры</t>
  </si>
  <si>
    <t>99.0.00.00590</t>
  </si>
  <si>
    <t>Расходы на обеспечение деятельности (оказание услуг) казенных учреждений</t>
  </si>
  <si>
    <t>Культура</t>
  </si>
  <si>
    <t>КУЛЬТУРА, КИНЕМАТОГРАФИЯ</t>
  </si>
  <si>
    <t>99.0.00.00460</t>
  </si>
  <si>
    <t>Содержание кладбищ</t>
  </si>
  <si>
    <t>99.0.00.00430</t>
  </si>
  <si>
    <t>Уличное освещение</t>
  </si>
  <si>
    <t>Благоустройство</t>
  </si>
  <si>
    <t>99.0.00.70510</t>
  </si>
  <si>
    <t>Расходы на обеспечение функций муниципальных органов за счет средств на реализацию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области"</t>
  </si>
  <si>
    <t>99.0.00.00420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</si>
  <si>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</si>
  <si>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</si>
  <si>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Поддержка коммунального хозяйства</t>
  </si>
  <si>
    <t>Коммунальное хозяйство</t>
  </si>
  <si>
    <t>ЖИЛИЩНО-КОММУНАЛЬНОЕ ХОЗЯЙСТВО</t>
  </si>
  <si>
    <t>99.0.00.00440</t>
  </si>
  <si>
    <t xml:space="preserve"> Содержание  дорог в поселениях</t>
  </si>
  <si>
    <t>Дорожное хозяйство (дорожные фонды)</t>
  </si>
  <si>
    <t>НАЦИОНАЛЬНАЯ ЭКОНОМИКА</t>
  </si>
  <si>
    <t>99.0.00.00330</t>
  </si>
  <si>
    <t>Мероприятия по предупреждению и ликвидации последствий чрезвычайных ситуаций и стихийных бедствий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</si>
  <si>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</si>
  <si>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</si>
  <si>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99.0.00.51180</t>
  </si>
  <si>
    <t>Расходы на выплаты персоналу государственных (муниципальных) органов</t>
  </si>
  <si>
    <t>Субвенции на 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</si>
  <si>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</si>
  <si>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</si>
  <si>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99.0.00.00240</t>
  </si>
  <si>
    <t>Резервные средства</t>
  </si>
  <si>
    <t>Резервный фонд</t>
  </si>
  <si>
    <t>Резервные фонды</t>
  </si>
  <si>
    <t>99.0.00.08110</t>
  </si>
  <si>
    <t>Контрольно-счетный орган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</si>
  <si>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</si>
  <si>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</si>
  <si>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Осуществление полномочий по решению вопросов в сфере административных правонарушений</t>
  </si>
  <si>
    <t>99.0.00.00190</t>
  </si>
  <si>
    <t>Расходы на обеспечение функций муниципальных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</si>
  <si>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</si>
  <si>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</si>
  <si>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</si>
  <si>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Камышевского сельсовета Усть-Таркского района Новосибирской области</t>
  </si>
  <si>
    <t>Сумма</t>
  </si>
  <si>
    <t>ВР</t>
  </si>
  <si>
    <t>ЦСР</t>
  </si>
  <si>
    <t>ПР</t>
  </si>
  <si>
    <t>РЗ</t>
  </si>
  <si>
    <t>ГРБС</t>
  </si>
  <si>
    <t>Наименование</t>
  </si>
  <si>
    <t>тыс. рублей</t>
  </si>
  <si>
    <t>Приложене № 5 Таблица №1 к решению второй сессии Совета депутатов Камышевского сельсовета Усть-Таркского района Новосибирской области  №17 от 23.11.2020г.</t>
  </si>
  <si>
    <t>Ведомственная структура расходов бюджета Камышевского сельсовета Усть-Таркского района  Новосибирской области на 2021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</si>
</sst>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000;[Red]\-000;&quot;&quot;"/>
    <numFmt numFmtId="165" formatCode="00;[Red]\-00;&quot;&quot;"/>
    <numFmt numFmtId="166" formatCode="000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theme="2" tint="-9.9978637043366805E-2"/>
      <name val="Arial"/>
      <family val="2"/>
      <charset val="204"/>
    </font>
    <font>
      <sz val="11"/>
      <color theme="2" tint="-9.9978637043366805E-2"/>
      <name val="Times New Roman"/>
      <family val="1"/>
      <charset val="204"/>
    </font>
    <font>
      <b/>
      <sz val="10"/>
      <color theme="2" tint="-9.9978637043366805E-2"/>
      <name val="Arial"/>
      <family val="2"/>
      <charset val="204"/>
    </font>
    <font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74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Font="1" applyFill="1" applyAlignment="1" applyProtection="1">
      <protection hidden="1"/>
    </xf>
    <xf numFmtId="164" fontId="3" fillId="0" borderId="5" xfId="1" applyNumberFormat="1" applyFont="1" applyFill="1" applyBorder="1" applyAlignment="1" applyProtection="1">
      <alignment horizontal="center" vertical="center"/>
      <protection hidden="1"/>
    </xf>
    <xf numFmtId="0" fontId="3" fillId="0" borderId="6" xfId="1" applyNumberFormat="1" applyFont="1" applyFill="1" applyBorder="1" applyAlignment="1" applyProtection="1">
      <alignment horizontal="center" vertical="center"/>
      <protection hidden="1"/>
    </xf>
    <xf numFmtId="165" fontId="3" fillId="0" borderId="1" xfId="1" applyNumberFormat="1" applyFont="1" applyFill="1" applyBorder="1" applyAlignment="1" applyProtection="1">
      <alignment horizontal="center" vertical="center"/>
      <protection hidden="1"/>
    </xf>
    <xf numFmtId="165" fontId="3" fillId="0" borderId="2" xfId="1" applyNumberFormat="1" applyFont="1" applyFill="1" applyBorder="1" applyAlignment="1" applyProtection="1">
      <alignment horizontal="center" vertical="center"/>
      <protection hidden="1"/>
    </xf>
    <xf numFmtId="166" fontId="3" fillId="0" borderId="2" xfId="1" applyNumberFormat="1" applyFont="1" applyFill="1" applyBorder="1" applyAlignment="1" applyProtection="1">
      <alignment horizontal="center" vertical="center"/>
      <protection hidden="1"/>
    </xf>
    <xf numFmtId="165" fontId="3" fillId="0" borderId="5" xfId="1" applyNumberFormat="1" applyFont="1" applyFill="1" applyBorder="1" applyAlignment="1" applyProtection="1">
      <alignment horizontal="center" vertical="center"/>
      <protection hidden="1"/>
    </xf>
    <xf numFmtId="165" fontId="3" fillId="0" borderId="6" xfId="1" applyNumberFormat="1" applyFont="1" applyFill="1" applyBorder="1" applyAlignment="1" applyProtection="1">
      <alignment horizontal="center" vertical="center"/>
      <protection hidden="1"/>
    </xf>
    <xf numFmtId="166" fontId="3" fillId="0" borderId="6" xfId="1" applyNumberFormat="1" applyFont="1" applyFill="1" applyBorder="1" applyAlignment="1" applyProtection="1">
      <alignment horizontal="center" vertical="center"/>
      <protection hidden="1"/>
    </xf>
    <xf numFmtId="164" fontId="2" fillId="0" borderId="4" xfId="1" applyNumberFormat="1" applyFont="1" applyFill="1" applyBorder="1" applyAlignment="1" applyProtection="1">
      <alignment horizontal="center" vertical="center"/>
      <protection hidden="1"/>
    </xf>
    <xf numFmtId="0" fontId="2" fillId="0" borderId="3" xfId="1" applyNumberFormat="1" applyFont="1" applyFill="1" applyBorder="1" applyAlignment="1" applyProtection="1">
      <alignment horizontal="center" vertical="center"/>
      <protection hidden="1"/>
    </xf>
    <xf numFmtId="165" fontId="2" fillId="0" borderId="4" xfId="1" applyNumberFormat="1" applyFont="1" applyFill="1" applyBorder="1" applyAlignment="1" applyProtection="1">
      <alignment horizontal="center" vertical="center"/>
      <protection hidden="1"/>
    </xf>
    <xf numFmtId="165" fontId="2" fillId="0" borderId="3" xfId="1" applyNumberFormat="1" applyFont="1" applyFill="1" applyBorder="1" applyAlignment="1" applyProtection="1">
      <alignment horizontal="center" vertical="center"/>
      <protection hidden="1"/>
    </xf>
    <xf numFmtId="166" fontId="2" fillId="0" borderId="3" xfId="1" applyNumberFormat="1" applyFont="1" applyFill="1" applyBorder="1" applyAlignment="1" applyProtection="1">
      <alignment horizontal="center" vertical="center"/>
      <protection hidden="1"/>
    </xf>
    <xf numFmtId="164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164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165" fontId="3" fillId="0" borderId="4" xfId="1" applyNumberFormat="1" applyFont="1" applyFill="1" applyBorder="1" applyAlignment="1" applyProtection="1">
      <alignment horizontal="center" vertical="center"/>
      <protection hidden="1"/>
    </xf>
    <xf numFmtId="165" fontId="3" fillId="0" borderId="3" xfId="1" applyNumberFormat="1" applyFont="1" applyFill="1" applyBorder="1" applyAlignment="1" applyProtection="1">
      <alignment horizontal="center" vertical="center"/>
      <protection hidden="1"/>
    </xf>
    <xf numFmtId="166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7" fillId="0" borderId="0" xfId="1" applyFont="1" applyFill="1" applyAlignment="1" applyProtection="1">
      <protection hidden="1"/>
    </xf>
    <xf numFmtId="0" fontId="8" fillId="0" borderId="0" xfId="1" applyFont="1" applyFill="1" applyAlignment="1" applyProtection="1">
      <alignment horizontal="center" wrapText="1"/>
      <protection hidden="1"/>
    </xf>
    <xf numFmtId="166" fontId="6" fillId="0" borderId="6" xfId="1" applyNumberFormat="1" applyFont="1" applyFill="1" applyBorder="1" applyAlignment="1" applyProtection="1">
      <alignment horizontal="center" vertical="center"/>
      <protection hidden="1"/>
    </xf>
    <xf numFmtId="165" fontId="6" fillId="0" borderId="6" xfId="1" applyNumberFormat="1" applyFont="1" applyFill="1" applyBorder="1" applyAlignment="1" applyProtection="1">
      <alignment horizontal="center" vertical="center"/>
      <protection hidden="1"/>
    </xf>
    <xf numFmtId="165" fontId="6" fillId="0" borderId="5" xfId="1" applyNumberFormat="1" applyFont="1" applyFill="1" applyBorder="1" applyAlignment="1" applyProtection="1">
      <alignment horizontal="center" vertical="center"/>
      <protection hidden="1"/>
    </xf>
    <xf numFmtId="0" fontId="6" fillId="0" borderId="6" xfId="1" applyNumberFormat="1" applyFont="1" applyFill="1" applyBorder="1" applyAlignment="1" applyProtection="1">
      <alignment horizontal="center" vertical="center"/>
      <protection hidden="1"/>
    </xf>
    <xf numFmtId="164" fontId="6" fillId="0" borderId="5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Font="1"/>
    <xf numFmtId="166" fontId="6" fillId="0" borderId="3" xfId="1" applyNumberFormat="1" applyFont="1" applyFill="1" applyBorder="1" applyAlignment="1" applyProtection="1">
      <alignment horizontal="center" vertical="center"/>
      <protection hidden="1"/>
    </xf>
    <xf numFmtId="165" fontId="6" fillId="0" borderId="3" xfId="1" applyNumberFormat="1" applyFont="1" applyFill="1" applyBorder="1" applyAlignment="1" applyProtection="1">
      <alignment horizontal="center" vertical="center"/>
      <protection hidden="1"/>
    </xf>
    <xf numFmtId="165" fontId="6" fillId="0" borderId="4" xfId="1" applyNumberFormat="1" applyFont="1" applyFill="1" applyBorder="1" applyAlignment="1" applyProtection="1">
      <alignment horizontal="center" vertical="center"/>
      <protection hidden="1"/>
    </xf>
    <xf numFmtId="0" fontId="6" fillId="0" borderId="3" xfId="1" applyNumberFormat="1" applyFont="1" applyFill="1" applyBorder="1" applyAlignment="1" applyProtection="1">
      <alignment horizontal="center" vertical="center"/>
      <protection hidden="1"/>
    </xf>
    <xf numFmtId="164" fontId="6" fillId="0" borderId="4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Alignment="1" applyProtection="1">
      <protection hidden="1"/>
    </xf>
    <xf numFmtId="0" fontId="9" fillId="0" borderId="0" xfId="1" applyFont="1" applyFill="1" applyAlignment="1" applyProtection="1">
      <protection hidden="1"/>
    </xf>
    <xf numFmtId="0" fontId="10" fillId="0" borderId="0" xfId="1" applyFont="1" applyFill="1" applyAlignment="1" applyProtection="1">
      <protection hidden="1"/>
    </xf>
    <xf numFmtId="0" fontId="9" fillId="0" borderId="0" xfId="1" applyFont="1" applyProtection="1">
      <protection hidden="1"/>
    </xf>
    <xf numFmtId="0" fontId="9" fillId="0" borderId="0" xfId="1" applyFont="1"/>
    <xf numFmtId="43" fontId="11" fillId="0" borderId="0" xfId="1" applyNumberFormat="1" applyFont="1"/>
    <xf numFmtId="43" fontId="9" fillId="0" borderId="0" xfId="1" applyNumberFormat="1" applyFont="1"/>
    <xf numFmtId="0" fontId="4" fillId="0" borderId="0" xfId="1" applyNumberFormat="1" applyFont="1" applyFill="1" applyBorder="1" applyAlignment="1" applyProtection="1">
      <protection hidden="1"/>
    </xf>
    <xf numFmtId="0" fontId="1" fillId="0" borderId="0" xfId="1" applyNumberFormat="1" applyFont="1" applyFill="1" applyBorder="1" applyAlignment="1" applyProtection="1">
      <protection hidden="1"/>
    </xf>
    <xf numFmtId="0" fontId="9" fillId="0" borderId="0" xfId="1" applyNumberFormat="1" applyFont="1" applyFill="1" applyBorder="1" applyAlignment="1" applyProtection="1">
      <protection hidden="1"/>
    </xf>
    <xf numFmtId="43" fontId="11" fillId="0" borderId="0" xfId="1" applyNumberFormat="1" applyFont="1" applyFill="1" applyBorder="1" applyAlignment="1" applyProtection="1">
      <protection hidden="1"/>
    </xf>
    <xf numFmtId="43" fontId="9" fillId="0" borderId="0" xfId="1" applyNumberFormat="1" applyFont="1" applyFill="1" applyBorder="1" applyAlignment="1" applyProtection="1">
      <protection hidden="1"/>
    </xf>
    <xf numFmtId="0" fontId="6" fillId="0" borderId="12" xfId="1" applyNumberFormat="1" applyFont="1" applyFill="1" applyBorder="1" applyAlignment="1" applyProtection="1">
      <alignment horizontal="left" vertical="center" wrapText="1"/>
      <protection hidden="1"/>
    </xf>
    <xf numFmtId="43" fontId="6" fillId="0" borderId="11" xfId="1" applyNumberFormat="1" applyFont="1" applyFill="1" applyBorder="1" applyAlignment="1" applyProtection="1">
      <protection hidden="1"/>
    </xf>
    <xf numFmtId="43" fontId="6" fillId="0" borderId="11" xfId="1" applyNumberFormat="1" applyFont="1" applyFill="1" applyBorder="1" applyAlignment="1" applyProtection="1">
      <alignment horizontal="center" vertical="center"/>
      <protection hidden="1"/>
    </xf>
    <xf numFmtId="0" fontId="3" fillId="0" borderId="12" xfId="1" applyNumberFormat="1" applyFont="1" applyFill="1" applyBorder="1" applyAlignment="1" applyProtection="1">
      <alignment horizontal="left" vertical="center" wrapText="1"/>
      <protection hidden="1"/>
    </xf>
    <xf numFmtId="43" fontId="5" fillId="0" borderId="11" xfId="1" applyNumberFormat="1" applyFont="1" applyFill="1" applyBorder="1" applyAlignment="1" applyProtection="1">
      <protection hidden="1"/>
    </xf>
    <xf numFmtId="0" fontId="3" fillId="0" borderId="13" xfId="1" applyNumberFormat="1" applyFont="1" applyFill="1" applyBorder="1" applyAlignment="1" applyProtection="1">
      <alignment horizontal="left" vertical="center" wrapText="1"/>
      <protection hidden="1"/>
    </xf>
    <xf numFmtId="0" fontId="6" fillId="0" borderId="14" xfId="1" applyNumberFormat="1" applyFont="1" applyFill="1" applyBorder="1" applyAlignment="1" applyProtection="1">
      <alignment horizontal="left" vertical="center" wrapText="1"/>
      <protection hidden="1"/>
    </xf>
    <xf numFmtId="0" fontId="3" fillId="0" borderId="14" xfId="1" applyNumberFormat="1" applyFont="1" applyFill="1" applyBorder="1" applyAlignment="1" applyProtection="1">
      <alignment horizontal="left" vertical="center" wrapText="1"/>
      <protection hidden="1"/>
    </xf>
    <xf numFmtId="0" fontId="2" fillId="0" borderId="14" xfId="1" applyNumberFormat="1" applyFont="1" applyFill="1" applyBorder="1" applyAlignment="1" applyProtection="1">
      <alignment horizontal="left" vertical="center" wrapText="1"/>
      <protection hidden="1"/>
    </xf>
    <xf numFmtId="43" fontId="6" fillId="0" borderId="11" xfId="1" applyNumberFormat="1" applyFont="1" applyFill="1" applyBorder="1" applyAlignment="1" applyProtection="1">
      <alignment vertical="center"/>
      <protection hidden="1"/>
    </xf>
    <xf numFmtId="0" fontId="6" fillId="0" borderId="15" xfId="1" applyNumberFormat="1" applyFont="1" applyFill="1" applyBorder="1" applyAlignment="1" applyProtection="1">
      <alignment horizontal="left" vertical="center"/>
      <protection hidden="1"/>
    </xf>
    <xf numFmtId="0" fontId="6" fillId="0" borderId="16" xfId="1" applyNumberFormat="1" applyFont="1" applyFill="1" applyBorder="1" applyAlignment="1" applyProtection="1">
      <alignment horizontal="left" vertical="center"/>
      <protection hidden="1"/>
    </xf>
    <xf numFmtId="0" fontId="6" fillId="0" borderId="17" xfId="1" applyNumberFormat="1" applyFont="1" applyFill="1" applyBorder="1" applyAlignment="1" applyProtection="1">
      <alignment horizontal="left" vertical="center"/>
      <protection hidden="1"/>
    </xf>
    <xf numFmtId="43" fontId="6" fillId="0" borderId="18" xfId="1" applyNumberFormat="1" applyFont="1" applyFill="1" applyBorder="1" applyAlignment="1" applyProtection="1">
      <protection hidden="1"/>
    </xf>
    <xf numFmtId="0" fontId="12" fillId="0" borderId="0" xfId="1" applyFont="1" applyFill="1" applyAlignment="1" applyProtection="1">
      <alignment horizontal="center" wrapText="1"/>
      <protection hidden="1"/>
    </xf>
    <xf numFmtId="0" fontId="8" fillId="0" borderId="0" xfId="1" applyFont="1" applyFill="1" applyAlignment="1" applyProtection="1">
      <alignment horizontal="center" wrapText="1"/>
      <protection hidden="1"/>
    </xf>
    <xf numFmtId="0" fontId="3" fillId="0" borderId="7" xfId="1" applyNumberFormat="1" applyFont="1" applyFill="1" applyBorder="1" applyAlignment="1" applyProtection="1">
      <alignment horizontal="center" vertical="center"/>
      <protection hidden="1"/>
    </xf>
    <xf numFmtId="0" fontId="3" fillId="0" borderId="10" xfId="1" applyNumberFormat="1" applyFont="1" applyFill="1" applyBorder="1" applyAlignment="1" applyProtection="1">
      <alignment horizontal="center" vertical="center"/>
      <protection hidden="1"/>
    </xf>
    <xf numFmtId="0" fontId="3" fillId="0" borderId="8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5" fillId="0" borderId="9" xfId="1" applyNumberFormat="1" applyFont="1" applyFill="1" applyBorder="1" applyAlignment="1" applyProtection="1">
      <alignment horizontal="center" vertical="center"/>
      <protection hidden="1"/>
    </xf>
    <xf numFmtId="0" fontId="5" fillId="0" borderId="11" xfId="1" applyNumberFormat="1" applyFont="1" applyFill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110"/>
  <sheetViews>
    <sheetView showGridLines="0" tabSelected="1" zoomScaleNormal="100" workbookViewId="0">
      <selection activeCell="B14" sqref="B14"/>
    </sheetView>
  </sheetViews>
  <sheetFormatPr defaultColWidth="9.1796875" defaultRowHeight="12.5" x14ac:dyDescent="0.25"/>
  <cols>
    <col min="1" max="1" width="1.54296875" style="1" customWidth="1"/>
    <col min="2" max="2" width="49.54296875" style="1" customWidth="1"/>
    <col min="3" max="3" width="8.453125" style="1" customWidth="1"/>
    <col min="4" max="4" width="6.81640625" style="1" customWidth="1"/>
    <col min="5" max="5" width="5.7265625" style="1" customWidth="1"/>
    <col min="6" max="6" width="19.7265625" style="1" customWidth="1"/>
    <col min="7" max="7" width="6" style="1" customWidth="1"/>
    <col min="8" max="8" width="18.54296875" style="1" customWidth="1"/>
    <col min="9" max="9" width="12.453125" style="44" customWidth="1"/>
    <col min="10" max="10" width="16.26953125" style="44" customWidth="1"/>
    <col min="11" max="234" width="9.1796875" style="1" customWidth="1"/>
    <col min="235" max="16384" width="9.1796875" style="1"/>
  </cols>
  <sheetData>
    <row r="1" spans="1:10" s="5" customFormat="1" ht="12.75" customHeight="1" x14ac:dyDescent="0.25">
      <c r="H1" s="66" t="s">
        <v>75</v>
      </c>
      <c r="I1" s="41"/>
      <c r="J1" s="41"/>
    </row>
    <row r="2" spans="1:10" s="5" customFormat="1" ht="49.5" customHeight="1" x14ac:dyDescent="0.25">
      <c r="H2" s="66"/>
      <c r="I2" s="41"/>
      <c r="J2" s="41"/>
    </row>
    <row r="3" spans="1:10" s="5" customFormat="1" ht="12.75" customHeight="1" x14ac:dyDescent="0.25">
      <c r="H3" s="66"/>
      <c r="I3" s="41"/>
      <c r="J3" s="41"/>
    </row>
    <row r="4" spans="1:10" s="5" customFormat="1" ht="9" customHeight="1" x14ac:dyDescent="0.25">
      <c r="H4" s="66"/>
      <c r="I4" s="41"/>
      <c r="J4" s="41"/>
    </row>
    <row r="5" spans="1:10" s="5" customFormat="1" ht="12.75" hidden="1" customHeight="1" x14ac:dyDescent="0.25">
      <c r="H5" s="66"/>
      <c r="I5" s="41"/>
      <c r="J5" s="41"/>
    </row>
    <row r="6" spans="1:10" s="5" customFormat="1" ht="12" customHeight="1" x14ac:dyDescent="0.25">
      <c r="H6" s="66"/>
      <c r="I6" s="41"/>
      <c r="J6" s="41"/>
    </row>
    <row r="7" spans="1:10" s="27" customFormat="1" ht="30" customHeight="1" x14ac:dyDescent="0.3">
      <c r="B7" s="67" t="s">
        <v>76</v>
      </c>
      <c r="C7" s="67"/>
      <c r="D7" s="67"/>
      <c r="E7" s="67"/>
      <c r="F7" s="67"/>
      <c r="G7" s="67"/>
      <c r="H7" s="67"/>
      <c r="I7" s="42"/>
      <c r="J7" s="42"/>
    </row>
    <row r="8" spans="1:10" s="5" customFormat="1" ht="12.75" customHeight="1" x14ac:dyDescent="0.25">
      <c r="B8" s="67"/>
      <c r="C8" s="67"/>
      <c r="D8" s="67"/>
      <c r="E8" s="67"/>
      <c r="F8" s="67"/>
      <c r="G8" s="67"/>
      <c r="H8" s="67"/>
      <c r="I8" s="41"/>
      <c r="J8" s="41"/>
    </row>
    <row r="9" spans="1:10" s="5" customFormat="1" ht="12.75" customHeight="1" x14ac:dyDescent="0.3">
      <c r="B9" s="28"/>
      <c r="C9" s="28"/>
      <c r="D9" s="28"/>
      <c r="E9" s="28"/>
      <c r="F9" s="28"/>
      <c r="G9" s="28"/>
      <c r="H9" s="28"/>
      <c r="I9" s="41"/>
      <c r="J9" s="41"/>
    </row>
    <row r="10" spans="1:10" ht="12.75" customHeight="1" thickBot="1" x14ac:dyDescent="0.4">
      <c r="A10" s="4"/>
      <c r="B10" s="5"/>
      <c r="C10" s="5"/>
      <c r="D10" s="5"/>
      <c r="E10" s="5"/>
      <c r="F10" s="5"/>
      <c r="G10" s="5"/>
      <c r="H10" s="26" t="s">
        <v>74</v>
      </c>
      <c r="I10" s="43"/>
    </row>
    <row r="11" spans="1:10" ht="18.75" customHeight="1" x14ac:dyDescent="0.25">
      <c r="A11" s="4"/>
      <c r="B11" s="68" t="s">
        <v>73</v>
      </c>
      <c r="C11" s="70" t="s">
        <v>72</v>
      </c>
      <c r="D11" s="70" t="s">
        <v>71</v>
      </c>
      <c r="E11" s="70" t="s">
        <v>70</v>
      </c>
      <c r="F11" s="70" t="s">
        <v>69</v>
      </c>
      <c r="G11" s="70" t="s">
        <v>68</v>
      </c>
      <c r="H11" s="72" t="s">
        <v>67</v>
      </c>
      <c r="I11" s="43"/>
    </row>
    <row r="12" spans="1:10" ht="18" customHeight="1" x14ac:dyDescent="0.25">
      <c r="A12" s="4"/>
      <c r="B12" s="69"/>
      <c r="C12" s="71"/>
      <c r="D12" s="71"/>
      <c r="E12" s="71"/>
      <c r="F12" s="71"/>
      <c r="G12" s="71"/>
      <c r="H12" s="73"/>
      <c r="I12" s="49"/>
    </row>
    <row r="13" spans="1:10" s="34" customFormat="1" ht="43.5" customHeight="1" x14ac:dyDescent="0.3">
      <c r="A13" s="47"/>
      <c r="B13" s="52" t="s">
        <v>66</v>
      </c>
      <c r="C13" s="29">
        <v>562</v>
      </c>
      <c r="D13" s="30">
        <v>0</v>
      </c>
      <c r="E13" s="31">
        <v>0</v>
      </c>
      <c r="F13" s="32" t="s">
        <v>4</v>
      </c>
      <c r="G13" s="33" t="s">
        <v>4</v>
      </c>
      <c r="H13" s="53">
        <f ca="1">I13/1000</f>
        <v>6653.87</v>
      </c>
      <c r="I13" s="50">
        <f ca="1">J13/1000</f>
        <v>6653.87</v>
      </c>
      <c r="J13" s="45">
        <f ca="1">H13</f>
        <v>6653870</v>
      </c>
    </row>
    <row r="14" spans="1:10" s="34" customFormat="1" ht="15" customHeight="1" x14ac:dyDescent="0.3">
      <c r="A14" s="47"/>
      <c r="B14" s="52" t="s">
        <v>65</v>
      </c>
      <c r="C14" s="29">
        <v>562</v>
      </c>
      <c r="D14" s="30">
        <v>1</v>
      </c>
      <c r="E14" s="31">
        <v>0</v>
      </c>
      <c r="F14" s="32" t="s">
        <v>4</v>
      </c>
      <c r="G14" s="33" t="s">
        <v>4</v>
      </c>
      <c r="H14" s="53">
        <f t="shared" ref="H14" ca="1" si="0">I14/1000</f>
        <v>3042.39</v>
      </c>
      <c r="I14" s="50">
        <f t="shared" ref="I14:I77" ca="1" si="1">J14/1000</f>
        <v>3042.39</v>
      </c>
      <c r="J14" s="45">
        <f t="shared" ref="J14:J77" ca="1" si="2">H14</f>
        <v>3042390</v>
      </c>
    </row>
    <row r="15" spans="1:10" s="34" customFormat="1" ht="60.75" customHeight="1" x14ac:dyDescent="0.3">
      <c r="A15" s="47"/>
      <c r="B15" s="52" t="s">
        <v>64</v>
      </c>
      <c r="C15" s="29">
        <v>562</v>
      </c>
      <c r="D15" s="30">
        <v>1</v>
      </c>
      <c r="E15" s="31">
        <v>2</v>
      </c>
      <c r="F15" s="32" t="s">
        <v>4</v>
      </c>
      <c r="G15" s="33" t="s">
        <v>4</v>
      </c>
      <c r="H15" s="53">
        <f t="shared" ref="H15" ca="1" si="3">I15/1000</f>
        <v>740.19</v>
      </c>
      <c r="I15" s="50">
        <f t="shared" ca="1" si="1"/>
        <v>740.19</v>
      </c>
      <c r="J15" s="45">
        <f t="shared" ca="1" si="2"/>
        <v>740190</v>
      </c>
    </row>
    <row r="16" spans="1:10" s="34" customFormat="1" ht="23.25" customHeight="1" x14ac:dyDescent="0.3">
      <c r="A16" s="47"/>
      <c r="B16" s="52" t="s">
        <v>7</v>
      </c>
      <c r="C16" s="29">
        <v>562</v>
      </c>
      <c r="D16" s="30">
        <v>1</v>
      </c>
      <c r="E16" s="31">
        <v>2</v>
      </c>
      <c r="F16" s="32" t="s">
        <v>6</v>
      </c>
      <c r="G16" s="33" t="s">
        <v>4</v>
      </c>
      <c r="H16" s="53">
        <f t="shared" ref="H16" ca="1" si="4">I16/1000</f>
        <v>740.19</v>
      </c>
      <c r="I16" s="50">
        <f t="shared" ca="1" si="1"/>
        <v>740.19</v>
      </c>
      <c r="J16" s="45">
        <f t="shared" ca="1" si="2"/>
        <v>740190</v>
      </c>
    </row>
    <row r="17" spans="1:10" s="34" customFormat="1" ht="129" customHeight="1" x14ac:dyDescent="0.3">
      <c r="A17" s="47"/>
      <c r="B17" s="52" t="s">
        <v>32</v>
      </c>
      <c r="C17" s="29">
        <v>562</v>
      </c>
      <c r="D17" s="30">
        <v>1</v>
      </c>
      <c r="E17" s="31">
        <v>2</v>
      </c>
      <c r="F17" s="32" t="s">
        <v>31</v>
      </c>
      <c r="G17" s="33" t="s">
        <v>4</v>
      </c>
      <c r="H17" s="54">
        <f t="shared" ref="H17" ca="1" si="5">I17/1000</f>
        <v>740.19</v>
      </c>
      <c r="I17" s="50">
        <f t="shared" ca="1" si="1"/>
        <v>740.19</v>
      </c>
      <c r="J17" s="45">
        <f t="shared" ca="1" si="2"/>
        <v>740190</v>
      </c>
    </row>
    <row r="18" spans="1:10" ht="72" customHeight="1" x14ac:dyDescent="0.35">
      <c r="A18" s="48"/>
      <c r="B18" s="55" t="s">
        <v>35</v>
      </c>
      <c r="C18" s="13">
        <v>562</v>
      </c>
      <c r="D18" s="12">
        <v>1</v>
      </c>
      <c r="E18" s="11">
        <v>2</v>
      </c>
      <c r="F18" s="7" t="s">
        <v>31</v>
      </c>
      <c r="G18" s="6">
        <v>100</v>
      </c>
      <c r="H18" s="56">
        <f t="shared" ref="H18" ca="1" si="6">I18/1000</f>
        <v>740.19</v>
      </c>
      <c r="I18" s="51">
        <f t="shared" ca="1" si="1"/>
        <v>740.19</v>
      </c>
      <c r="J18" s="46">
        <f t="shared" ca="1" si="2"/>
        <v>740190</v>
      </c>
    </row>
    <row r="19" spans="1:10" ht="39" customHeight="1" x14ac:dyDescent="0.35">
      <c r="A19" s="48"/>
      <c r="B19" s="57" t="s">
        <v>48</v>
      </c>
      <c r="C19" s="10">
        <v>562</v>
      </c>
      <c r="D19" s="9">
        <v>1</v>
      </c>
      <c r="E19" s="8">
        <v>2</v>
      </c>
      <c r="F19" s="20" t="s">
        <v>31</v>
      </c>
      <c r="G19" s="19">
        <v>120</v>
      </c>
      <c r="H19" s="56">
        <f t="shared" ref="H19" ca="1" si="7">I19/1000</f>
        <v>740.19</v>
      </c>
      <c r="I19" s="51">
        <f t="shared" ca="1" si="1"/>
        <v>740.19</v>
      </c>
      <c r="J19" s="46">
        <f t="shared" ca="1" si="2"/>
        <v>740190</v>
      </c>
    </row>
    <row r="20" spans="1:10" s="34" customFormat="1" ht="84" customHeight="1" x14ac:dyDescent="0.3">
      <c r="A20" s="47"/>
      <c r="B20" s="58" t="s">
        <v>63</v>
      </c>
      <c r="C20" s="35">
        <v>562</v>
      </c>
      <c r="D20" s="36">
        <v>1</v>
      </c>
      <c r="E20" s="37">
        <v>4</v>
      </c>
      <c r="F20" s="38" t="s">
        <v>4</v>
      </c>
      <c r="G20" s="39" t="s">
        <v>4</v>
      </c>
      <c r="H20" s="53">
        <f t="shared" ref="H20" ca="1" si="8">I20/1000</f>
        <v>2242.3000000000002</v>
      </c>
      <c r="I20" s="50">
        <f t="shared" ca="1" si="1"/>
        <v>2242.3000000000002</v>
      </c>
      <c r="J20" s="45">
        <f t="shared" ca="1" si="2"/>
        <v>2242300</v>
      </c>
    </row>
    <row r="21" spans="1:10" s="34" customFormat="1" ht="15" customHeight="1" x14ac:dyDescent="0.3">
      <c r="A21" s="47"/>
      <c r="B21" s="52" t="s">
        <v>7</v>
      </c>
      <c r="C21" s="29">
        <v>562</v>
      </c>
      <c r="D21" s="30">
        <v>1</v>
      </c>
      <c r="E21" s="31">
        <v>4</v>
      </c>
      <c r="F21" s="32" t="s">
        <v>6</v>
      </c>
      <c r="G21" s="33" t="s">
        <v>4</v>
      </c>
      <c r="H21" s="53">
        <f t="shared" ref="H21" ca="1" si="9">I21/1000</f>
        <v>2242.3000000000002</v>
      </c>
      <c r="I21" s="50">
        <f t="shared" ca="1" si="1"/>
        <v>2242.3000000000002</v>
      </c>
      <c r="J21" s="45">
        <f t="shared" ca="1" si="2"/>
        <v>2242300</v>
      </c>
    </row>
    <row r="22" spans="1:10" s="34" customFormat="1" ht="40.5" customHeight="1" x14ac:dyDescent="0.3">
      <c r="A22" s="47"/>
      <c r="B22" s="52" t="s">
        <v>62</v>
      </c>
      <c r="C22" s="29">
        <v>562</v>
      </c>
      <c r="D22" s="30">
        <v>1</v>
      </c>
      <c r="E22" s="31">
        <v>4</v>
      </c>
      <c r="F22" s="32" t="s">
        <v>61</v>
      </c>
      <c r="G22" s="33" t="s">
        <v>4</v>
      </c>
      <c r="H22" s="53">
        <f t="shared" ref="H22" ca="1" si="10">I22/1000</f>
        <v>142.88999999999999</v>
      </c>
      <c r="I22" s="50">
        <f t="shared" ca="1" si="1"/>
        <v>142.88999999999999</v>
      </c>
      <c r="J22" s="45">
        <f t="shared" ca="1" si="2"/>
        <v>142890</v>
      </c>
    </row>
    <row r="23" spans="1:10" ht="29.25" customHeight="1" x14ac:dyDescent="0.35">
      <c r="A23" s="48"/>
      <c r="B23" s="55" t="s">
        <v>14</v>
      </c>
      <c r="C23" s="13">
        <v>562</v>
      </c>
      <c r="D23" s="12">
        <v>1</v>
      </c>
      <c r="E23" s="11">
        <v>4</v>
      </c>
      <c r="F23" s="7" t="s">
        <v>61</v>
      </c>
      <c r="G23" s="6">
        <v>200</v>
      </c>
      <c r="H23" s="56">
        <f t="shared" ref="H23" ca="1" si="11">I23/1000</f>
        <v>137.88999999999999</v>
      </c>
      <c r="I23" s="51">
        <f t="shared" ca="1" si="1"/>
        <v>137.88999999999999</v>
      </c>
      <c r="J23" s="46">
        <f t="shared" ca="1" si="2"/>
        <v>137890</v>
      </c>
    </row>
    <row r="24" spans="1:10" ht="43.5" customHeight="1" x14ac:dyDescent="0.35">
      <c r="A24" s="48"/>
      <c r="B24" s="57" t="s">
        <v>13</v>
      </c>
      <c r="C24" s="10">
        <v>562</v>
      </c>
      <c r="D24" s="9">
        <v>1</v>
      </c>
      <c r="E24" s="8">
        <v>4</v>
      </c>
      <c r="F24" s="20" t="s">
        <v>61</v>
      </c>
      <c r="G24" s="19">
        <v>240</v>
      </c>
      <c r="H24" s="56">
        <f t="shared" ref="H24" ca="1" si="12">I24/1000</f>
        <v>137.88999999999999</v>
      </c>
      <c r="I24" s="51">
        <f t="shared" ca="1" si="1"/>
        <v>137.88999999999999</v>
      </c>
      <c r="J24" s="46">
        <f t="shared" ca="1" si="2"/>
        <v>137890</v>
      </c>
    </row>
    <row r="25" spans="1:10" ht="15" customHeight="1" x14ac:dyDescent="0.35">
      <c r="A25" s="48"/>
      <c r="B25" s="59" t="s">
        <v>12</v>
      </c>
      <c r="C25" s="25">
        <v>562</v>
      </c>
      <c r="D25" s="24">
        <v>1</v>
      </c>
      <c r="E25" s="23">
        <v>4</v>
      </c>
      <c r="F25" s="22" t="s">
        <v>61</v>
      </c>
      <c r="G25" s="21">
        <v>800</v>
      </c>
      <c r="H25" s="56">
        <f t="shared" ref="H25" ca="1" si="13">I25/1000</f>
        <v>5</v>
      </c>
      <c r="I25" s="51">
        <f t="shared" ca="1" si="1"/>
        <v>5</v>
      </c>
      <c r="J25" s="46">
        <f t="shared" ca="1" si="2"/>
        <v>5000</v>
      </c>
    </row>
    <row r="26" spans="1:10" ht="15" customHeight="1" x14ac:dyDescent="0.35">
      <c r="A26" s="48"/>
      <c r="B26" s="57" t="s">
        <v>11</v>
      </c>
      <c r="C26" s="10">
        <v>562</v>
      </c>
      <c r="D26" s="9">
        <v>1</v>
      </c>
      <c r="E26" s="8">
        <v>4</v>
      </c>
      <c r="F26" s="20" t="s">
        <v>61</v>
      </c>
      <c r="G26" s="19">
        <v>850</v>
      </c>
      <c r="H26" s="56">
        <f t="shared" ref="H26" ca="1" si="14">I26/1000</f>
        <v>5</v>
      </c>
      <c r="I26" s="51">
        <f t="shared" ca="1" si="1"/>
        <v>5</v>
      </c>
      <c r="J26" s="46">
        <f t="shared" ca="1" si="2"/>
        <v>5000</v>
      </c>
    </row>
    <row r="27" spans="1:10" ht="43.5" customHeight="1" x14ac:dyDescent="0.35">
      <c r="A27" s="48"/>
      <c r="B27" s="60" t="s">
        <v>60</v>
      </c>
      <c r="C27" s="18">
        <v>562</v>
      </c>
      <c r="D27" s="17">
        <v>1</v>
      </c>
      <c r="E27" s="16">
        <v>4</v>
      </c>
      <c r="F27" s="15" t="s">
        <v>59</v>
      </c>
      <c r="G27" s="14" t="s">
        <v>4</v>
      </c>
      <c r="H27" s="56">
        <f t="shared" ref="H27" ca="1" si="15">I27/1000</f>
        <v>0.1</v>
      </c>
      <c r="I27" s="51">
        <f t="shared" ca="1" si="1"/>
        <v>0.1</v>
      </c>
      <c r="J27" s="46">
        <f t="shared" ca="1" si="2"/>
        <v>100</v>
      </c>
    </row>
    <row r="28" spans="1:10" ht="29.25" customHeight="1" x14ac:dyDescent="0.35">
      <c r="A28" s="48"/>
      <c r="B28" s="55" t="s">
        <v>14</v>
      </c>
      <c r="C28" s="13">
        <v>562</v>
      </c>
      <c r="D28" s="12">
        <v>1</v>
      </c>
      <c r="E28" s="11">
        <v>4</v>
      </c>
      <c r="F28" s="7" t="s">
        <v>59</v>
      </c>
      <c r="G28" s="6">
        <v>200</v>
      </c>
      <c r="H28" s="56">
        <f t="shared" ref="H28" ca="1" si="16">I28/1000</f>
        <v>0.1</v>
      </c>
      <c r="I28" s="51">
        <f t="shared" ca="1" si="1"/>
        <v>0.1</v>
      </c>
      <c r="J28" s="46">
        <f t="shared" ca="1" si="2"/>
        <v>100</v>
      </c>
    </row>
    <row r="29" spans="1:10" ht="51" customHeight="1" x14ac:dyDescent="0.35">
      <c r="A29" s="48"/>
      <c r="B29" s="57" t="s">
        <v>13</v>
      </c>
      <c r="C29" s="10">
        <v>562</v>
      </c>
      <c r="D29" s="9">
        <v>1</v>
      </c>
      <c r="E29" s="8">
        <v>4</v>
      </c>
      <c r="F29" s="20" t="s">
        <v>59</v>
      </c>
      <c r="G29" s="19">
        <v>240</v>
      </c>
      <c r="H29" s="56">
        <f t="shared" ref="H29" ca="1" si="17">I29/1000</f>
        <v>0.1</v>
      </c>
      <c r="I29" s="51">
        <f t="shared" ca="1" si="1"/>
        <v>0.1</v>
      </c>
      <c r="J29" s="46">
        <f t="shared" ca="1" si="2"/>
        <v>100</v>
      </c>
    </row>
    <row r="30" spans="1:10" s="34" customFormat="1" ht="124.5" customHeight="1" x14ac:dyDescent="0.3">
      <c r="A30" s="47"/>
      <c r="B30" s="58" t="s">
        <v>32</v>
      </c>
      <c r="C30" s="35">
        <v>562</v>
      </c>
      <c r="D30" s="36">
        <v>1</v>
      </c>
      <c r="E30" s="37">
        <v>4</v>
      </c>
      <c r="F30" s="38" t="s">
        <v>31</v>
      </c>
      <c r="G30" s="39" t="s">
        <v>4</v>
      </c>
      <c r="H30" s="54">
        <f t="shared" ref="H30" ca="1" si="18">I30/1000</f>
        <v>2099.31</v>
      </c>
      <c r="I30" s="50">
        <f t="shared" ca="1" si="1"/>
        <v>2099.31</v>
      </c>
      <c r="J30" s="45">
        <f t="shared" ca="1" si="2"/>
        <v>2099310</v>
      </c>
    </row>
    <row r="31" spans="1:10" ht="81.75" customHeight="1" x14ac:dyDescent="0.35">
      <c r="A31" s="48"/>
      <c r="B31" s="55" t="s">
        <v>35</v>
      </c>
      <c r="C31" s="13">
        <v>562</v>
      </c>
      <c r="D31" s="12">
        <v>1</v>
      </c>
      <c r="E31" s="11">
        <v>4</v>
      </c>
      <c r="F31" s="7" t="s">
        <v>31</v>
      </c>
      <c r="G31" s="6">
        <v>100</v>
      </c>
      <c r="H31" s="56">
        <f t="shared" ref="H31" ca="1" si="19">I31/1000</f>
        <v>1966.1</v>
      </c>
      <c r="I31" s="51">
        <f t="shared" ca="1" si="1"/>
        <v>1966.1</v>
      </c>
      <c r="J31" s="46">
        <f t="shared" ca="1" si="2"/>
        <v>1966100</v>
      </c>
    </row>
    <row r="32" spans="1:10" ht="29.25" customHeight="1" x14ac:dyDescent="0.35">
      <c r="A32" s="48"/>
      <c r="B32" s="57" t="s">
        <v>48</v>
      </c>
      <c r="C32" s="10">
        <v>562</v>
      </c>
      <c r="D32" s="9">
        <v>1</v>
      </c>
      <c r="E32" s="8">
        <v>4</v>
      </c>
      <c r="F32" s="20" t="s">
        <v>31</v>
      </c>
      <c r="G32" s="19">
        <v>120</v>
      </c>
      <c r="H32" s="56">
        <f t="shared" ref="H32" ca="1" si="20">I32/1000</f>
        <v>1966.1</v>
      </c>
      <c r="I32" s="51">
        <f t="shared" ca="1" si="1"/>
        <v>1966.1</v>
      </c>
      <c r="J32" s="46">
        <f t="shared" ca="1" si="2"/>
        <v>1966100</v>
      </c>
    </row>
    <row r="33" spans="1:10" ht="29.25" customHeight="1" x14ac:dyDescent="0.35">
      <c r="A33" s="48"/>
      <c r="B33" s="59" t="s">
        <v>14</v>
      </c>
      <c r="C33" s="25">
        <v>562</v>
      </c>
      <c r="D33" s="24">
        <v>1</v>
      </c>
      <c r="E33" s="23">
        <v>4</v>
      </c>
      <c r="F33" s="22" t="s">
        <v>31</v>
      </c>
      <c r="G33" s="21">
        <v>200</v>
      </c>
      <c r="H33" s="56">
        <f t="shared" ref="H33" ca="1" si="21">I33/1000</f>
        <v>133.21</v>
      </c>
      <c r="I33" s="51">
        <f t="shared" ca="1" si="1"/>
        <v>133.21</v>
      </c>
      <c r="J33" s="46">
        <f t="shared" ca="1" si="2"/>
        <v>133210</v>
      </c>
    </row>
    <row r="34" spans="1:10" ht="43.5" customHeight="1" x14ac:dyDescent="0.35">
      <c r="A34" s="48"/>
      <c r="B34" s="57" t="s">
        <v>13</v>
      </c>
      <c r="C34" s="10">
        <v>562</v>
      </c>
      <c r="D34" s="9">
        <v>1</v>
      </c>
      <c r="E34" s="8">
        <v>4</v>
      </c>
      <c r="F34" s="20" t="s">
        <v>31</v>
      </c>
      <c r="G34" s="19">
        <v>240</v>
      </c>
      <c r="H34" s="56">
        <f t="shared" ref="H34" ca="1" si="22">I34/1000</f>
        <v>133.21</v>
      </c>
      <c r="I34" s="51">
        <f t="shared" ca="1" si="1"/>
        <v>133.21</v>
      </c>
      <c r="J34" s="46">
        <f t="shared" ca="1" si="2"/>
        <v>133210</v>
      </c>
    </row>
    <row r="35" spans="1:10" s="34" customFormat="1" ht="61.5" customHeight="1" x14ac:dyDescent="0.3">
      <c r="A35" s="47"/>
      <c r="B35" s="58" t="s">
        <v>58</v>
      </c>
      <c r="C35" s="35">
        <v>562</v>
      </c>
      <c r="D35" s="36">
        <v>1</v>
      </c>
      <c r="E35" s="37">
        <v>6</v>
      </c>
      <c r="F35" s="38" t="s">
        <v>4</v>
      </c>
      <c r="G35" s="39" t="s">
        <v>4</v>
      </c>
      <c r="H35" s="53">
        <f t="shared" ref="H35" ca="1" si="23">I35/1000</f>
        <v>40.1</v>
      </c>
      <c r="I35" s="50">
        <f t="shared" ca="1" si="1"/>
        <v>40.1</v>
      </c>
      <c r="J35" s="45">
        <f t="shared" ca="1" si="2"/>
        <v>40100</v>
      </c>
    </row>
    <row r="36" spans="1:10" s="34" customFormat="1" ht="15" customHeight="1" x14ac:dyDescent="0.3">
      <c r="A36" s="47"/>
      <c r="B36" s="52" t="s">
        <v>7</v>
      </c>
      <c r="C36" s="29">
        <v>562</v>
      </c>
      <c r="D36" s="30">
        <v>1</v>
      </c>
      <c r="E36" s="31">
        <v>6</v>
      </c>
      <c r="F36" s="32" t="s">
        <v>6</v>
      </c>
      <c r="G36" s="33" t="s">
        <v>4</v>
      </c>
      <c r="H36" s="53">
        <f t="shared" ref="H36" ca="1" si="24">I36/1000</f>
        <v>40.1</v>
      </c>
      <c r="I36" s="50">
        <f t="shared" ca="1" si="1"/>
        <v>40.1</v>
      </c>
      <c r="J36" s="45">
        <f t="shared" ca="1" si="2"/>
        <v>40100</v>
      </c>
    </row>
    <row r="37" spans="1:10" s="34" customFormat="1" ht="15" customHeight="1" x14ac:dyDescent="0.3">
      <c r="A37" s="47"/>
      <c r="B37" s="52" t="s">
        <v>57</v>
      </c>
      <c r="C37" s="29">
        <v>562</v>
      </c>
      <c r="D37" s="30">
        <v>1</v>
      </c>
      <c r="E37" s="31">
        <v>6</v>
      </c>
      <c r="F37" s="32" t="s">
        <v>56</v>
      </c>
      <c r="G37" s="33" t="s">
        <v>4</v>
      </c>
      <c r="H37" s="53">
        <f t="shared" ref="H37" ca="1" si="25">I37/1000</f>
        <v>40.1</v>
      </c>
      <c r="I37" s="50">
        <f t="shared" ca="1" si="1"/>
        <v>40.1</v>
      </c>
      <c r="J37" s="45">
        <f t="shared" ca="1" si="2"/>
        <v>40100</v>
      </c>
    </row>
    <row r="38" spans="1:10" ht="15" customHeight="1" x14ac:dyDescent="0.35">
      <c r="A38" s="48"/>
      <c r="B38" s="55" t="s">
        <v>20</v>
      </c>
      <c r="C38" s="13">
        <v>562</v>
      </c>
      <c r="D38" s="12">
        <v>1</v>
      </c>
      <c r="E38" s="11">
        <v>6</v>
      </c>
      <c r="F38" s="7" t="s">
        <v>56</v>
      </c>
      <c r="G38" s="6">
        <v>500</v>
      </c>
      <c r="H38" s="56">
        <f t="shared" ref="H38" ca="1" si="26">I38/1000</f>
        <v>40.1</v>
      </c>
      <c r="I38" s="51">
        <f t="shared" ca="1" si="1"/>
        <v>40.1</v>
      </c>
      <c r="J38" s="46">
        <f t="shared" ca="1" si="2"/>
        <v>40100</v>
      </c>
    </row>
    <row r="39" spans="1:10" ht="15" customHeight="1" x14ac:dyDescent="0.35">
      <c r="A39" s="48"/>
      <c r="B39" s="57" t="s">
        <v>19</v>
      </c>
      <c r="C39" s="10">
        <v>562</v>
      </c>
      <c r="D39" s="9">
        <v>1</v>
      </c>
      <c r="E39" s="8">
        <v>6</v>
      </c>
      <c r="F39" s="20" t="s">
        <v>56</v>
      </c>
      <c r="G39" s="19">
        <v>540</v>
      </c>
      <c r="H39" s="56">
        <f t="shared" ref="H39" ca="1" si="27">I39/1000</f>
        <v>40.1</v>
      </c>
      <c r="I39" s="51">
        <f t="shared" ca="1" si="1"/>
        <v>40.1</v>
      </c>
      <c r="J39" s="46">
        <f t="shared" ca="1" si="2"/>
        <v>40100</v>
      </c>
    </row>
    <row r="40" spans="1:10" s="34" customFormat="1" ht="15" customHeight="1" x14ac:dyDescent="0.3">
      <c r="A40" s="47"/>
      <c r="B40" s="58" t="s">
        <v>55</v>
      </c>
      <c r="C40" s="35">
        <v>562</v>
      </c>
      <c r="D40" s="36">
        <v>1</v>
      </c>
      <c r="E40" s="37">
        <v>11</v>
      </c>
      <c r="F40" s="38" t="s">
        <v>4</v>
      </c>
      <c r="G40" s="39" t="s">
        <v>4</v>
      </c>
      <c r="H40" s="53">
        <f t="shared" ref="H40" ca="1" si="28">I40/1000</f>
        <v>19.8</v>
      </c>
      <c r="I40" s="50">
        <f t="shared" ca="1" si="1"/>
        <v>19.8</v>
      </c>
      <c r="J40" s="45">
        <f t="shared" ca="1" si="2"/>
        <v>19800</v>
      </c>
    </row>
    <row r="41" spans="1:10" s="34" customFormat="1" ht="15" customHeight="1" x14ac:dyDescent="0.3">
      <c r="A41" s="47"/>
      <c r="B41" s="52" t="s">
        <v>7</v>
      </c>
      <c r="C41" s="29">
        <v>562</v>
      </c>
      <c r="D41" s="30">
        <v>1</v>
      </c>
      <c r="E41" s="31">
        <v>11</v>
      </c>
      <c r="F41" s="32" t="s">
        <v>6</v>
      </c>
      <c r="G41" s="33" t="s">
        <v>4</v>
      </c>
      <c r="H41" s="53">
        <f t="shared" ref="H41" ca="1" si="29">I41/1000</f>
        <v>19.8</v>
      </c>
      <c r="I41" s="50">
        <f t="shared" ca="1" si="1"/>
        <v>19.8</v>
      </c>
      <c r="J41" s="45">
        <f t="shared" ca="1" si="2"/>
        <v>19800</v>
      </c>
    </row>
    <row r="42" spans="1:10" s="34" customFormat="1" ht="15" customHeight="1" x14ac:dyDescent="0.3">
      <c r="A42" s="47"/>
      <c r="B42" s="52" t="s">
        <v>54</v>
      </c>
      <c r="C42" s="29">
        <v>562</v>
      </c>
      <c r="D42" s="30">
        <v>1</v>
      </c>
      <c r="E42" s="31">
        <v>11</v>
      </c>
      <c r="F42" s="32" t="s">
        <v>52</v>
      </c>
      <c r="G42" s="33" t="s">
        <v>4</v>
      </c>
      <c r="H42" s="53">
        <f t="shared" ref="H42" ca="1" si="30">I42/1000</f>
        <v>19.8</v>
      </c>
      <c r="I42" s="50">
        <f t="shared" ca="1" si="1"/>
        <v>19.8</v>
      </c>
      <c r="J42" s="45">
        <f t="shared" ca="1" si="2"/>
        <v>19800</v>
      </c>
    </row>
    <row r="43" spans="1:10" ht="15" customHeight="1" x14ac:dyDescent="0.35">
      <c r="A43" s="48"/>
      <c r="B43" s="55" t="s">
        <v>12</v>
      </c>
      <c r="C43" s="13">
        <v>562</v>
      </c>
      <c r="D43" s="12">
        <v>1</v>
      </c>
      <c r="E43" s="11">
        <v>11</v>
      </c>
      <c r="F43" s="7" t="s">
        <v>52</v>
      </c>
      <c r="G43" s="6">
        <v>800</v>
      </c>
      <c r="H43" s="56">
        <f t="shared" ref="H43" ca="1" si="31">I43/1000</f>
        <v>19.8</v>
      </c>
      <c r="I43" s="51">
        <f t="shared" ca="1" si="1"/>
        <v>19.8</v>
      </c>
      <c r="J43" s="46">
        <f t="shared" ca="1" si="2"/>
        <v>19800</v>
      </c>
    </row>
    <row r="44" spans="1:10" ht="15" customHeight="1" x14ac:dyDescent="0.35">
      <c r="A44" s="48"/>
      <c r="B44" s="57" t="s">
        <v>53</v>
      </c>
      <c r="C44" s="10">
        <v>562</v>
      </c>
      <c r="D44" s="9">
        <v>1</v>
      </c>
      <c r="E44" s="8">
        <v>11</v>
      </c>
      <c r="F44" s="20" t="s">
        <v>52</v>
      </c>
      <c r="G44" s="19">
        <v>870</v>
      </c>
      <c r="H44" s="56">
        <f t="shared" ref="H44" ca="1" si="32">I44/1000</f>
        <v>19.8</v>
      </c>
      <c r="I44" s="51">
        <f t="shared" ca="1" si="1"/>
        <v>19.8</v>
      </c>
      <c r="J44" s="46">
        <f t="shared" ca="1" si="2"/>
        <v>19800</v>
      </c>
    </row>
    <row r="45" spans="1:10" s="34" customFormat="1" ht="15" customHeight="1" x14ac:dyDescent="0.3">
      <c r="A45" s="47"/>
      <c r="B45" s="58" t="s">
        <v>51</v>
      </c>
      <c r="C45" s="35">
        <v>562</v>
      </c>
      <c r="D45" s="36">
        <v>2</v>
      </c>
      <c r="E45" s="37">
        <v>0</v>
      </c>
      <c r="F45" s="38" t="s">
        <v>4</v>
      </c>
      <c r="G45" s="39" t="s">
        <v>4</v>
      </c>
      <c r="H45" s="53">
        <f t="shared" ref="H45" ca="1" si="33">I45/1000</f>
        <v>110</v>
      </c>
      <c r="I45" s="50">
        <f t="shared" ca="1" si="1"/>
        <v>110</v>
      </c>
      <c r="J45" s="45">
        <f t="shared" ca="1" si="2"/>
        <v>110000</v>
      </c>
    </row>
    <row r="46" spans="1:10" s="34" customFormat="1" ht="15" customHeight="1" x14ac:dyDescent="0.3">
      <c r="A46" s="47"/>
      <c r="B46" s="52" t="s">
        <v>50</v>
      </c>
      <c r="C46" s="29">
        <v>562</v>
      </c>
      <c r="D46" s="30">
        <v>2</v>
      </c>
      <c r="E46" s="31">
        <v>3</v>
      </c>
      <c r="F46" s="32" t="s">
        <v>4</v>
      </c>
      <c r="G46" s="33" t="s">
        <v>4</v>
      </c>
      <c r="H46" s="53">
        <f t="shared" ref="H46" ca="1" si="34">I46/1000</f>
        <v>110</v>
      </c>
      <c r="I46" s="50">
        <f t="shared" ca="1" si="1"/>
        <v>110</v>
      </c>
      <c r="J46" s="45">
        <f t="shared" ca="1" si="2"/>
        <v>110000</v>
      </c>
    </row>
    <row r="47" spans="1:10" s="34" customFormat="1" ht="15" customHeight="1" x14ac:dyDescent="0.3">
      <c r="A47" s="47"/>
      <c r="B47" s="52" t="s">
        <v>7</v>
      </c>
      <c r="C47" s="29">
        <v>562</v>
      </c>
      <c r="D47" s="30">
        <v>2</v>
      </c>
      <c r="E47" s="31">
        <v>3</v>
      </c>
      <c r="F47" s="32" t="s">
        <v>6</v>
      </c>
      <c r="G47" s="33" t="s">
        <v>4</v>
      </c>
      <c r="H47" s="53">
        <f t="shared" ref="H47" ca="1" si="35">I47/1000</f>
        <v>110</v>
      </c>
      <c r="I47" s="50">
        <f t="shared" ca="1" si="1"/>
        <v>110</v>
      </c>
      <c r="J47" s="45">
        <f t="shared" ca="1" si="2"/>
        <v>110000</v>
      </c>
    </row>
    <row r="48" spans="1:10" s="34" customFormat="1" ht="43.5" customHeight="1" x14ac:dyDescent="0.3">
      <c r="A48" s="47"/>
      <c r="B48" s="52" t="s">
        <v>49</v>
      </c>
      <c r="C48" s="29">
        <v>562</v>
      </c>
      <c r="D48" s="30">
        <v>2</v>
      </c>
      <c r="E48" s="31">
        <v>3</v>
      </c>
      <c r="F48" s="32" t="s">
        <v>47</v>
      </c>
      <c r="G48" s="33" t="s">
        <v>4</v>
      </c>
      <c r="H48" s="61">
        <f t="shared" ref="H48" ca="1" si="36">I48/1000</f>
        <v>110</v>
      </c>
      <c r="I48" s="50">
        <f t="shared" ca="1" si="1"/>
        <v>110</v>
      </c>
      <c r="J48" s="45">
        <f t="shared" ca="1" si="2"/>
        <v>110000</v>
      </c>
    </row>
    <row r="49" spans="1:10" ht="81" customHeight="1" x14ac:dyDescent="0.35">
      <c r="A49" s="48"/>
      <c r="B49" s="55" t="s">
        <v>35</v>
      </c>
      <c r="C49" s="13">
        <v>562</v>
      </c>
      <c r="D49" s="12">
        <v>2</v>
      </c>
      <c r="E49" s="11">
        <v>3</v>
      </c>
      <c r="F49" s="7" t="s">
        <v>47</v>
      </c>
      <c r="G49" s="6">
        <v>100</v>
      </c>
      <c r="H49" s="56">
        <f t="shared" ref="H49" ca="1" si="37">I49/1000</f>
        <v>107.9</v>
      </c>
      <c r="I49" s="51">
        <f t="shared" ca="1" si="1"/>
        <v>107.9</v>
      </c>
      <c r="J49" s="46">
        <f t="shared" ca="1" si="2"/>
        <v>107900</v>
      </c>
    </row>
    <row r="50" spans="1:10" ht="32.25" customHeight="1" x14ac:dyDescent="0.35">
      <c r="A50" s="48"/>
      <c r="B50" s="57" t="s">
        <v>48</v>
      </c>
      <c r="C50" s="10">
        <v>562</v>
      </c>
      <c r="D50" s="9">
        <v>2</v>
      </c>
      <c r="E50" s="8">
        <v>3</v>
      </c>
      <c r="F50" s="20" t="s">
        <v>47</v>
      </c>
      <c r="G50" s="19">
        <v>120</v>
      </c>
      <c r="H50" s="56">
        <f t="shared" ref="H50" ca="1" si="38">I50/1000</f>
        <v>107.9</v>
      </c>
      <c r="I50" s="51">
        <f t="shared" ca="1" si="1"/>
        <v>107.9</v>
      </c>
      <c r="J50" s="46">
        <f t="shared" ca="1" si="2"/>
        <v>107900</v>
      </c>
    </row>
    <row r="51" spans="1:10" ht="29.25" customHeight="1" x14ac:dyDescent="0.35">
      <c r="A51" s="48"/>
      <c r="B51" s="59" t="s">
        <v>14</v>
      </c>
      <c r="C51" s="25">
        <v>562</v>
      </c>
      <c r="D51" s="24">
        <v>2</v>
      </c>
      <c r="E51" s="23">
        <v>3</v>
      </c>
      <c r="F51" s="22" t="s">
        <v>47</v>
      </c>
      <c r="G51" s="21">
        <v>200</v>
      </c>
      <c r="H51" s="56">
        <f t="shared" ref="H51" ca="1" si="39">I51/1000</f>
        <v>2.1</v>
      </c>
      <c r="I51" s="51">
        <f t="shared" ca="1" si="1"/>
        <v>2.1</v>
      </c>
      <c r="J51" s="46">
        <f t="shared" ca="1" si="2"/>
        <v>2100</v>
      </c>
    </row>
    <row r="52" spans="1:10" ht="43.5" customHeight="1" x14ac:dyDescent="0.35">
      <c r="A52" s="48"/>
      <c r="B52" s="57" t="s">
        <v>13</v>
      </c>
      <c r="C52" s="10">
        <v>562</v>
      </c>
      <c r="D52" s="9">
        <v>2</v>
      </c>
      <c r="E52" s="8">
        <v>3</v>
      </c>
      <c r="F52" s="20" t="s">
        <v>47</v>
      </c>
      <c r="G52" s="19">
        <v>240</v>
      </c>
      <c r="H52" s="56">
        <f t="shared" ref="H52" ca="1" si="40">I52/1000</f>
        <v>2.1</v>
      </c>
      <c r="I52" s="51">
        <f t="shared" ca="1" si="1"/>
        <v>2.1</v>
      </c>
      <c r="J52" s="46">
        <f t="shared" ca="1" si="2"/>
        <v>2100</v>
      </c>
    </row>
    <row r="53" spans="1:10" s="34" customFormat="1" ht="29.25" customHeight="1" x14ac:dyDescent="0.3">
      <c r="A53" s="47"/>
      <c r="B53" s="58" t="s">
        <v>46</v>
      </c>
      <c r="C53" s="35">
        <v>562</v>
      </c>
      <c r="D53" s="36">
        <v>3</v>
      </c>
      <c r="E53" s="37">
        <v>0</v>
      </c>
      <c r="F53" s="38" t="s">
        <v>4</v>
      </c>
      <c r="G53" s="39" t="s">
        <v>4</v>
      </c>
      <c r="H53" s="53">
        <f t="shared" ref="H53" ca="1" si="41">I53/1000</f>
        <v>2</v>
      </c>
      <c r="I53" s="50">
        <f t="shared" ca="1" si="1"/>
        <v>2</v>
      </c>
      <c r="J53" s="45">
        <f t="shared" ca="1" si="2"/>
        <v>2000</v>
      </c>
    </row>
    <row r="54" spans="1:10" s="34" customFormat="1" ht="43.5" customHeight="1" x14ac:dyDescent="0.3">
      <c r="A54" s="47"/>
      <c r="B54" s="52" t="s">
        <v>45</v>
      </c>
      <c r="C54" s="29">
        <v>562</v>
      </c>
      <c r="D54" s="30">
        <v>3</v>
      </c>
      <c r="E54" s="31">
        <v>9</v>
      </c>
      <c r="F54" s="32" t="s">
        <v>4</v>
      </c>
      <c r="G54" s="33" t="s">
        <v>4</v>
      </c>
      <c r="H54" s="53">
        <f t="shared" ref="H54" ca="1" si="42">I54/1000</f>
        <v>2</v>
      </c>
      <c r="I54" s="50">
        <f t="shared" ca="1" si="1"/>
        <v>2</v>
      </c>
      <c r="J54" s="45">
        <f t="shared" ca="1" si="2"/>
        <v>2000</v>
      </c>
    </row>
    <row r="55" spans="1:10" s="34" customFormat="1" ht="15" customHeight="1" x14ac:dyDescent="0.3">
      <c r="A55" s="47"/>
      <c r="B55" s="52" t="s">
        <v>7</v>
      </c>
      <c r="C55" s="29">
        <v>562</v>
      </c>
      <c r="D55" s="30">
        <v>3</v>
      </c>
      <c r="E55" s="31">
        <v>9</v>
      </c>
      <c r="F55" s="32" t="s">
        <v>6</v>
      </c>
      <c r="G55" s="33" t="s">
        <v>4</v>
      </c>
      <c r="H55" s="53">
        <f t="shared" ref="H55" ca="1" si="43">I55/1000</f>
        <v>2</v>
      </c>
      <c r="I55" s="50">
        <f t="shared" ca="1" si="1"/>
        <v>2</v>
      </c>
      <c r="J55" s="45">
        <f t="shared" ca="1" si="2"/>
        <v>2000</v>
      </c>
    </row>
    <row r="56" spans="1:10" s="34" customFormat="1" ht="46.5" customHeight="1" x14ac:dyDescent="0.3">
      <c r="A56" s="47"/>
      <c r="B56" s="52" t="s">
        <v>44</v>
      </c>
      <c r="C56" s="29">
        <v>562</v>
      </c>
      <c r="D56" s="30">
        <v>3</v>
      </c>
      <c r="E56" s="31">
        <v>9</v>
      </c>
      <c r="F56" s="32" t="s">
        <v>43</v>
      </c>
      <c r="G56" s="33" t="s">
        <v>4</v>
      </c>
      <c r="H56" s="53">
        <f t="shared" ref="H56" ca="1" si="44">I56/1000</f>
        <v>2</v>
      </c>
      <c r="I56" s="50">
        <f t="shared" ca="1" si="1"/>
        <v>2</v>
      </c>
      <c r="J56" s="45">
        <f t="shared" ca="1" si="2"/>
        <v>2000</v>
      </c>
    </row>
    <row r="57" spans="1:10" ht="29.25" customHeight="1" x14ac:dyDescent="0.35">
      <c r="A57" s="48"/>
      <c r="B57" s="55" t="s">
        <v>14</v>
      </c>
      <c r="C57" s="13">
        <v>562</v>
      </c>
      <c r="D57" s="12">
        <v>3</v>
      </c>
      <c r="E57" s="11">
        <v>9</v>
      </c>
      <c r="F57" s="7" t="s">
        <v>43</v>
      </c>
      <c r="G57" s="6">
        <v>200</v>
      </c>
      <c r="H57" s="56">
        <f t="shared" ref="H57" ca="1" si="45">I57/1000</f>
        <v>2</v>
      </c>
      <c r="I57" s="51">
        <f t="shared" ca="1" si="1"/>
        <v>2</v>
      </c>
      <c r="J57" s="46">
        <f t="shared" ca="1" si="2"/>
        <v>2000</v>
      </c>
    </row>
    <row r="58" spans="1:10" ht="43.5" customHeight="1" x14ac:dyDescent="0.35">
      <c r="A58" s="48"/>
      <c r="B58" s="57" t="s">
        <v>13</v>
      </c>
      <c r="C58" s="10">
        <v>562</v>
      </c>
      <c r="D58" s="9">
        <v>3</v>
      </c>
      <c r="E58" s="8">
        <v>9</v>
      </c>
      <c r="F58" s="20" t="s">
        <v>43</v>
      </c>
      <c r="G58" s="19">
        <v>240</v>
      </c>
      <c r="H58" s="56">
        <f t="shared" ref="H58" ca="1" si="46">I58/1000</f>
        <v>2</v>
      </c>
      <c r="I58" s="51">
        <f t="shared" ca="1" si="1"/>
        <v>2</v>
      </c>
      <c r="J58" s="46">
        <f t="shared" ca="1" si="2"/>
        <v>2000</v>
      </c>
    </row>
    <row r="59" spans="1:10" s="34" customFormat="1" ht="15" customHeight="1" x14ac:dyDescent="0.3">
      <c r="A59" s="47"/>
      <c r="B59" s="58" t="s">
        <v>42</v>
      </c>
      <c r="C59" s="35">
        <v>562</v>
      </c>
      <c r="D59" s="36">
        <v>4</v>
      </c>
      <c r="E59" s="37">
        <v>0</v>
      </c>
      <c r="F59" s="38" t="s">
        <v>4</v>
      </c>
      <c r="G59" s="39" t="s">
        <v>4</v>
      </c>
      <c r="H59" s="53">
        <f t="shared" ref="H59" ca="1" si="47">I59/1000</f>
        <v>321.27</v>
      </c>
      <c r="I59" s="50">
        <f t="shared" ca="1" si="1"/>
        <v>321.27</v>
      </c>
      <c r="J59" s="45">
        <f t="shared" ca="1" si="2"/>
        <v>321270</v>
      </c>
    </row>
    <row r="60" spans="1:10" s="34" customFormat="1" ht="15" customHeight="1" x14ac:dyDescent="0.3">
      <c r="A60" s="47"/>
      <c r="B60" s="52" t="s">
        <v>41</v>
      </c>
      <c r="C60" s="29">
        <v>562</v>
      </c>
      <c r="D60" s="30">
        <v>4</v>
      </c>
      <c r="E60" s="31">
        <v>9</v>
      </c>
      <c r="F60" s="32" t="s">
        <v>4</v>
      </c>
      <c r="G60" s="33" t="s">
        <v>4</v>
      </c>
      <c r="H60" s="53">
        <f t="shared" ref="H60" ca="1" si="48">I60/1000</f>
        <v>321.27</v>
      </c>
      <c r="I60" s="50">
        <f t="shared" ca="1" si="1"/>
        <v>321.27</v>
      </c>
      <c r="J60" s="45">
        <f t="shared" ca="1" si="2"/>
        <v>321270</v>
      </c>
    </row>
    <row r="61" spans="1:10" s="34" customFormat="1" ht="15" customHeight="1" x14ac:dyDescent="0.3">
      <c r="A61" s="47"/>
      <c r="B61" s="52" t="s">
        <v>7</v>
      </c>
      <c r="C61" s="29">
        <v>562</v>
      </c>
      <c r="D61" s="30">
        <v>4</v>
      </c>
      <c r="E61" s="31">
        <v>9</v>
      </c>
      <c r="F61" s="32" t="s">
        <v>6</v>
      </c>
      <c r="G61" s="33" t="s">
        <v>4</v>
      </c>
      <c r="H61" s="53">
        <f t="shared" ref="H61" ca="1" si="49">I61/1000</f>
        <v>321.27</v>
      </c>
      <c r="I61" s="50">
        <f t="shared" ca="1" si="1"/>
        <v>321.27</v>
      </c>
      <c r="J61" s="45">
        <f t="shared" ca="1" si="2"/>
        <v>321270</v>
      </c>
    </row>
    <row r="62" spans="1:10" s="34" customFormat="1" ht="15" customHeight="1" x14ac:dyDescent="0.3">
      <c r="A62" s="47"/>
      <c r="B62" s="52" t="s">
        <v>40</v>
      </c>
      <c r="C62" s="29">
        <v>562</v>
      </c>
      <c r="D62" s="30">
        <v>4</v>
      </c>
      <c r="E62" s="31">
        <v>9</v>
      </c>
      <c r="F62" s="32" t="s">
        <v>39</v>
      </c>
      <c r="G62" s="33" t="s">
        <v>4</v>
      </c>
      <c r="H62" s="53">
        <f t="shared" ref="H62" ca="1" si="50">I62/1000</f>
        <v>321.27</v>
      </c>
      <c r="I62" s="50">
        <f t="shared" ca="1" si="1"/>
        <v>321.27</v>
      </c>
      <c r="J62" s="45">
        <f t="shared" ca="1" si="2"/>
        <v>321270</v>
      </c>
    </row>
    <row r="63" spans="1:10" ht="29.25" customHeight="1" x14ac:dyDescent="0.35">
      <c r="A63" s="48"/>
      <c r="B63" s="55" t="s">
        <v>14</v>
      </c>
      <c r="C63" s="13">
        <v>562</v>
      </c>
      <c r="D63" s="12">
        <v>4</v>
      </c>
      <c r="E63" s="11">
        <v>9</v>
      </c>
      <c r="F63" s="7" t="s">
        <v>39</v>
      </c>
      <c r="G63" s="6">
        <v>200</v>
      </c>
      <c r="H63" s="56">
        <f t="shared" ref="H63" ca="1" si="51">I63/1000</f>
        <v>321.27</v>
      </c>
      <c r="I63" s="51">
        <f t="shared" ca="1" si="1"/>
        <v>321.27</v>
      </c>
      <c r="J63" s="46">
        <f t="shared" ca="1" si="2"/>
        <v>321270</v>
      </c>
    </row>
    <row r="64" spans="1:10" ht="43.5" customHeight="1" x14ac:dyDescent="0.35">
      <c r="A64" s="48"/>
      <c r="B64" s="57" t="s">
        <v>13</v>
      </c>
      <c r="C64" s="10">
        <v>562</v>
      </c>
      <c r="D64" s="9">
        <v>4</v>
      </c>
      <c r="E64" s="8">
        <v>9</v>
      </c>
      <c r="F64" s="20" t="s">
        <v>39</v>
      </c>
      <c r="G64" s="19">
        <v>240</v>
      </c>
      <c r="H64" s="56">
        <f t="shared" ref="H64" ca="1" si="52">I64/1000</f>
        <v>321.27</v>
      </c>
      <c r="I64" s="51">
        <f t="shared" ca="1" si="1"/>
        <v>321.27</v>
      </c>
      <c r="J64" s="46">
        <f t="shared" ca="1" si="2"/>
        <v>321270</v>
      </c>
    </row>
    <row r="65" spans="1:10" s="34" customFormat="1" ht="29.25" customHeight="1" x14ac:dyDescent="0.3">
      <c r="A65" s="47"/>
      <c r="B65" s="58" t="s">
        <v>38</v>
      </c>
      <c r="C65" s="35">
        <v>562</v>
      </c>
      <c r="D65" s="36">
        <v>5</v>
      </c>
      <c r="E65" s="37">
        <v>0</v>
      </c>
      <c r="F65" s="38" t="s">
        <v>4</v>
      </c>
      <c r="G65" s="39" t="s">
        <v>4</v>
      </c>
      <c r="H65" s="53">
        <f t="shared" ref="H65" ca="1" si="53">I65/1000</f>
        <v>1077.51</v>
      </c>
      <c r="I65" s="50">
        <f t="shared" ca="1" si="1"/>
        <v>1077.51</v>
      </c>
      <c r="J65" s="45">
        <f t="shared" ca="1" si="2"/>
        <v>1077510</v>
      </c>
    </row>
    <row r="66" spans="1:10" s="34" customFormat="1" ht="15" customHeight="1" x14ac:dyDescent="0.3">
      <c r="A66" s="47"/>
      <c r="B66" s="52" t="s">
        <v>37</v>
      </c>
      <c r="C66" s="29">
        <v>562</v>
      </c>
      <c r="D66" s="30">
        <v>5</v>
      </c>
      <c r="E66" s="31">
        <v>2</v>
      </c>
      <c r="F66" s="32" t="s">
        <v>4</v>
      </c>
      <c r="G66" s="33" t="s">
        <v>4</v>
      </c>
      <c r="H66" s="53">
        <f t="shared" ref="H66" ca="1" si="54">I66/1000</f>
        <v>837.41</v>
      </c>
      <c r="I66" s="50">
        <f t="shared" ca="1" si="1"/>
        <v>837.41</v>
      </c>
      <c r="J66" s="45">
        <f t="shared" ca="1" si="2"/>
        <v>837410</v>
      </c>
    </row>
    <row r="67" spans="1:10" s="34" customFormat="1" ht="15" customHeight="1" x14ac:dyDescent="0.3">
      <c r="A67" s="47"/>
      <c r="B67" s="52" t="s">
        <v>7</v>
      </c>
      <c r="C67" s="29">
        <v>562</v>
      </c>
      <c r="D67" s="30">
        <v>5</v>
      </c>
      <c r="E67" s="31">
        <v>2</v>
      </c>
      <c r="F67" s="32" t="s">
        <v>6</v>
      </c>
      <c r="G67" s="33" t="s">
        <v>4</v>
      </c>
      <c r="H67" s="53">
        <f t="shared" ref="H67" ca="1" si="55">I67/1000</f>
        <v>837.41</v>
      </c>
      <c r="I67" s="50">
        <f t="shared" ca="1" si="1"/>
        <v>837.41</v>
      </c>
      <c r="J67" s="45">
        <f t="shared" ca="1" si="2"/>
        <v>837410</v>
      </c>
    </row>
    <row r="68" spans="1:10" s="34" customFormat="1" ht="15" customHeight="1" x14ac:dyDescent="0.3">
      <c r="A68" s="47"/>
      <c r="B68" s="52" t="s">
        <v>36</v>
      </c>
      <c r="C68" s="29">
        <v>562</v>
      </c>
      <c r="D68" s="30">
        <v>5</v>
      </c>
      <c r="E68" s="31">
        <v>2</v>
      </c>
      <c r="F68" s="32" t="s">
        <v>33</v>
      </c>
      <c r="G68" s="33" t="s">
        <v>4</v>
      </c>
      <c r="H68" s="53">
        <f t="shared" ref="H68" ca="1" si="56">I68/1000</f>
        <v>699.11</v>
      </c>
      <c r="I68" s="50">
        <f t="shared" ca="1" si="1"/>
        <v>699.11</v>
      </c>
      <c r="J68" s="45">
        <f t="shared" ca="1" si="2"/>
        <v>699110</v>
      </c>
    </row>
    <row r="69" spans="1:10" ht="81" customHeight="1" x14ac:dyDescent="0.35">
      <c r="A69" s="48"/>
      <c r="B69" s="55" t="s">
        <v>35</v>
      </c>
      <c r="C69" s="13">
        <v>562</v>
      </c>
      <c r="D69" s="12">
        <v>5</v>
      </c>
      <c r="E69" s="11">
        <v>2</v>
      </c>
      <c r="F69" s="7" t="s">
        <v>33</v>
      </c>
      <c r="G69" s="6">
        <v>100</v>
      </c>
      <c r="H69" s="56">
        <f t="shared" ref="H69" ca="1" si="57">I69/1000</f>
        <v>516.11</v>
      </c>
      <c r="I69" s="51">
        <f t="shared" ca="1" si="1"/>
        <v>516.11</v>
      </c>
      <c r="J69" s="46">
        <f t="shared" ca="1" si="2"/>
        <v>516110</v>
      </c>
    </row>
    <row r="70" spans="1:10" ht="29.25" customHeight="1" x14ac:dyDescent="0.35">
      <c r="A70" s="48"/>
      <c r="B70" s="57" t="s">
        <v>34</v>
      </c>
      <c r="C70" s="10">
        <v>562</v>
      </c>
      <c r="D70" s="9">
        <v>5</v>
      </c>
      <c r="E70" s="8">
        <v>2</v>
      </c>
      <c r="F70" s="20" t="s">
        <v>33</v>
      </c>
      <c r="G70" s="19">
        <v>110</v>
      </c>
      <c r="H70" s="56">
        <f t="shared" ref="H70" ca="1" si="58">I70/1000</f>
        <v>516.11</v>
      </c>
      <c r="I70" s="51">
        <f t="shared" ca="1" si="1"/>
        <v>516.11</v>
      </c>
      <c r="J70" s="46">
        <f t="shared" ca="1" si="2"/>
        <v>516110</v>
      </c>
    </row>
    <row r="71" spans="1:10" ht="34.5" customHeight="1" x14ac:dyDescent="0.35">
      <c r="A71" s="48"/>
      <c r="B71" s="59" t="s">
        <v>14</v>
      </c>
      <c r="C71" s="25">
        <v>562</v>
      </c>
      <c r="D71" s="24">
        <v>5</v>
      </c>
      <c r="E71" s="23">
        <v>2</v>
      </c>
      <c r="F71" s="22" t="s">
        <v>33</v>
      </c>
      <c r="G71" s="21">
        <v>200</v>
      </c>
      <c r="H71" s="56">
        <f t="shared" ref="H71" ca="1" si="59">I71/1000</f>
        <v>183</v>
      </c>
      <c r="I71" s="51">
        <f t="shared" ca="1" si="1"/>
        <v>183</v>
      </c>
      <c r="J71" s="46">
        <f t="shared" ca="1" si="2"/>
        <v>183000</v>
      </c>
    </row>
    <row r="72" spans="1:10" ht="43.5" customHeight="1" x14ac:dyDescent="0.35">
      <c r="A72" s="48"/>
      <c r="B72" s="57" t="s">
        <v>13</v>
      </c>
      <c r="C72" s="10">
        <v>562</v>
      </c>
      <c r="D72" s="9">
        <v>5</v>
      </c>
      <c r="E72" s="8">
        <v>2</v>
      </c>
      <c r="F72" s="20" t="s">
        <v>33</v>
      </c>
      <c r="G72" s="19">
        <v>240</v>
      </c>
      <c r="H72" s="56">
        <f t="shared" ref="H72" ca="1" si="60">I72/1000</f>
        <v>183</v>
      </c>
      <c r="I72" s="51">
        <f t="shared" ca="1" si="1"/>
        <v>183</v>
      </c>
      <c r="J72" s="46">
        <f t="shared" ca="1" si="2"/>
        <v>183000</v>
      </c>
    </row>
    <row r="73" spans="1:10" s="34" customFormat="1" ht="137.25" customHeight="1" x14ac:dyDescent="0.3">
      <c r="A73" s="47"/>
      <c r="B73" s="58" t="s">
        <v>32</v>
      </c>
      <c r="C73" s="35">
        <v>562</v>
      </c>
      <c r="D73" s="36">
        <v>5</v>
      </c>
      <c r="E73" s="37">
        <v>2</v>
      </c>
      <c r="F73" s="38" t="s">
        <v>31</v>
      </c>
      <c r="G73" s="39" t="s">
        <v>4</v>
      </c>
      <c r="H73" s="61">
        <f t="shared" ref="H73" ca="1" si="61">I73/1000</f>
        <v>138.30000000000001</v>
      </c>
      <c r="I73" s="50">
        <f t="shared" ca="1" si="1"/>
        <v>138.30000000000001</v>
      </c>
      <c r="J73" s="45">
        <f t="shared" ca="1" si="2"/>
        <v>138300</v>
      </c>
    </row>
    <row r="74" spans="1:10" ht="29.25" customHeight="1" x14ac:dyDescent="0.35">
      <c r="A74" s="48"/>
      <c r="B74" s="55" t="s">
        <v>14</v>
      </c>
      <c r="C74" s="13">
        <v>562</v>
      </c>
      <c r="D74" s="12">
        <v>5</v>
      </c>
      <c r="E74" s="11">
        <v>2</v>
      </c>
      <c r="F74" s="7" t="s">
        <v>31</v>
      </c>
      <c r="G74" s="6">
        <v>200</v>
      </c>
      <c r="H74" s="56">
        <f t="shared" ref="H74" ca="1" si="62">I74/1000</f>
        <v>138.30000000000001</v>
      </c>
      <c r="I74" s="51">
        <f t="shared" ca="1" si="1"/>
        <v>138.30000000000001</v>
      </c>
      <c r="J74" s="46">
        <f t="shared" ca="1" si="2"/>
        <v>138300</v>
      </c>
    </row>
    <row r="75" spans="1:10" ht="43.5" customHeight="1" x14ac:dyDescent="0.35">
      <c r="A75" s="48"/>
      <c r="B75" s="57" t="s">
        <v>13</v>
      </c>
      <c r="C75" s="10">
        <v>562</v>
      </c>
      <c r="D75" s="9">
        <v>5</v>
      </c>
      <c r="E75" s="8">
        <v>2</v>
      </c>
      <c r="F75" s="20" t="s">
        <v>31</v>
      </c>
      <c r="G75" s="19">
        <v>240</v>
      </c>
      <c r="H75" s="56">
        <f t="shared" ref="H75" ca="1" si="63">I75/1000</f>
        <v>138.30000000000001</v>
      </c>
      <c r="I75" s="51">
        <f t="shared" ca="1" si="1"/>
        <v>138.30000000000001</v>
      </c>
      <c r="J75" s="46">
        <f t="shared" ca="1" si="2"/>
        <v>138300</v>
      </c>
    </row>
    <row r="76" spans="1:10" s="34" customFormat="1" ht="15" customHeight="1" x14ac:dyDescent="0.3">
      <c r="A76" s="47"/>
      <c r="B76" s="58" t="s">
        <v>30</v>
      </c>
      <c r="C76" s="35">
        <v>562</v>
      </c>
      <c r="D76" s="36">
        <v>5</v>
      </c>
      <c r="E76" s="37">
        <v>3</v>
      </c>
      <c r="F76" s="38" t="s">
        <v>4</v>
      </c>
      <c r="G76" s="39" t="s">
        <v>4</v>
      </c>
      <c r="H76" s="53">
        <f t="shared" ref="H76" ca="1" si="64">I76/1000</f>
        <v>240.1</v>
      </c>
      <c r="I76" s="50">
        <f t="shared" ca="1" si="1"/>
        <v>240.1</v>
      </c>
      <c r="J76" s="45">
        <f t="shared" ca="1" si="2"/>
        <v>240100</v>
      </c>
    </row>
    <row r="77" spans="1:10" s="34" customFormat="1" ht="15" customHeight="1" x14ac:dyDescent="0.3">
      <c r="A77" s="47"/>
      <c r="B77" s="52" t="s">
        <v>7</v>
      </c>
      <c r="C77" s="29">
        <v>562</v>
      </c>
      <c r="D77" s="30">
        <v>5</v>
      </c>
      <c r="E77" s="31">
        <v>3</v>
      </c>
      <c r="F77" s="32" t="s">
        <v>6</v>
      </c>
      <c r="G77" s="33" t="s">
        <v>4</v>
      </c>
      <c r="H77" s="53">
        <f t="shared" ref="H77" ca="1" si="65">I77/1000</f>
        <v>240.1</v>
      </c>
      <c r="I77" s="50">
        <f t="shared" ca="1" si="1"/>
        <v>240.1</v>
      </c>
      <c r="J77" s="45">
        <f t="shared" ca="1" si="2"/>
        <v>240100</v>
      </c>
    </row>
    <row r="78" spans="1:10" s="34" customFormat="1" ht="15" customHeight="1" x14ac:dyDescent="0.3">
      <c r="A78" s="47"/>
      <c r="B78" s="52" t="s">
        <v>29</v>
      </c>
      <c r="C78" s="29">
        <v>562</v>
      </c>
      <c r="D78" s="30">
        <v>5</v>
      </c>
      <c r="E78" s="31">
        <v>3</v>
      </c>
      <c r="F78" s="32" t="s">
        <v>28</v>
      </c>
      <c r="G78" s="33" t="s">
        <v>4</v>
      </c>
      <c r="H78" s="53">
        <f t="shared" ref="H78" ca="1" si="66">I78/1000</f>
        <v>215.1</v>
      </c>
      <c r="I78" s="50">
        <f t="shared" ref="I78:I107" ca="1" si="67">J78/1000</f>
        <v>215.1</v>
      </c>
      <c r="J78" s="45">
        <f t="shared" ref="J78:J107" ca="1" si="68">H78</f>
        <v>215100</v>
      </c>
    </row>
    <row r="79" spans="1:10" ht="29.25" customHeight="1" x14ac:dyDescent="0.35">
      <c r="A79" s="48"/>
      <c r="B79" s="55" t="s">
        <v>14</v>
      </c>
      <c r="C79" s="13">
        <v>562</v>
      </c>
      <c r="D79" s="12">
        <v>5</v>
      </c>
      <c r="E79" s="11">
        <v>3</v>
      </c>
      <c r="F79" s="7" t="s">
        <v>28</v>
      </c>
      <c r="G79" s="6">
        <v>200</v>
      </c>
      <c r="H79" s="56">
        <f t="shared" ref="H79" ca="1" si="69">I79/1000</f>
        <v>215.1</v>
      </c>
      <c r="I79" s="51">
        <f t="shared" ca="1" si="67"/>
        <v>215.1</v>
      </c>
      <c r="J79" s="46">
        <f t="shared" ca="1" si="68"/>
        <v>215100</v>
      </c>
    </row>
    <row r="80" spans="1:10" ht="43.5" customHeight="1" x14ac:dyDescent="0.35">
      <c r="A80" s="48"/>
      <c r="B80" s="57" t="s">
        <v>13</v>
      </c>
      <c r="C80" s="10">
        <v>562</v>
      </c>
      <c r="D80" s="9">
        <v>5</v>
      </c>
      <c r="E80" s="8">
        <v>3</v>
      </c>
      <c r="F80" s="20" t="s">
        <v>28</v>
      </c>
      <c r="G80" s="19">
        <v>240</v>
      </c>
      <c r="H80" s="56">
        <f t="shared" ref="H80" ca="1" si="70">I80/1000</f>
        <v>215.1</v>
      </c>
      <c r="I80" s="51">
        <f t="shared" ca="1" si="67"/>
        <v>215.1</v>
      </c>
      <c r="J80" s="46">
        <f t="shared" ca="1" si="68"/>
        <v>215100</v>
      </c>
    </row>
    <row r="81" spans="1:10" s="34" customFormat="1" ht="15" customHeight="1" x14ac:dyDescent="0.3">
      <c r="A81" s="47"/>
      <c r="B81" s="58" t="s">
        <v>27</v>
      </c>
      <c r="C81" s="35">
        <v>562</v>
      </c>
      <c r="D81" s="36">
        <v>5</v>
      </c>
      <c r="E81" s="37">
        <v>3</v>
      </c>
      <c r="F81" s="38" t="s">
        <v>26</v>
      </c>
      <c r="G81" s="39" t="s">
        <v>4</v>
      </c>
      <c r="H81" s="53">
        <f t="shared" ref="H81" ca="1" si="71">I81/1000</f>
        <v>25</v>
      </c>
      <c r="I81" s="50">
        <f t="shared" ca="1" si="67"/>
        <v>25</v>
      </c>
      <c r="J81" s="45">
        <f t="shared" ca="1" si="68"/>
        <v>25000</v>
      </c>
    </row>
    <row r="82" spans="1:10" ht="29.25" customHeight="1" x14ac:dyDescent="0.35">
      <c r="A82" s="48"/>
      <c r="B82" s="55" t="s">
        <v>14</v>
      </c>
      <c r="C82" s="13">
        <v>562</v>
      </c>
      <c r="D82" s="12">
        <v>5</v>
      </c>
      <c r="E82" s="11">
        <v>3</v>
      </c>
      <c r="F82" s="7" t="s">
        <v>26</v>
      </c>
      <c r="G82" s="6">
        <v>200</v>
      </c>
      <c r="H82" s="56">
        <f t="shared" ref="H82" ca="1" si="72">I82/1000</f>
        <v>25</v>
      </c>
      <c r="I82" s="51">
        <f t="shared" ca="1" si="67"/>
        <v>25</v>
      </c>
      <c r="J82" s="46">
        <f t="shared" ca="1" si="68"/>
        <v>25000</v>
      </c>
    </row>
    <row r="83" spans="1:10" ht="43.5" customHeight="1" x14ac:dyDescent="0.35">
      <c r="A83" s="48"/>
      <c r="B83" s="57" t="s">
        <v>13</v>
      </c>
      <c r="C83" s="10">
        <v>562</v>
      </c>
      <c r="D83" s="9">
        <v>5</v>
      </c>
      <c r="E83" s="8">
        <v>3</v>
      </c>
      <c r="F83" s="20" t="s">
        <v>26</v>
      </c>
      <c r="G83" s="19">
        <v>240</v>
      </c>
      <c r="H83" s="56">
        <f t="shared" ref="H83" ca="1" si="73">I83/1000</f>
        <v>25</v>
      </c>
      <c r="I83" s="51">
        <f t="shared" ca="1" si="67"/>
        <v>25</v>
      </c>
      <c r="J83" s="46">
        <f t="shared" ca="1" si="68"/>
        <v>25000</v>
      </c>
    </row>
    <row r="84" spans="1:10" s="34" customFormat="1" ht="15" customHeight="1" x14ac:dyDescent="0.3">
      <c r="A84" s="47"/>
      <c r="B84" s="58" t="s">
        <v>25</v>
      </c>
      <c r="C84" s="35">
        <v>562</v>
      </c>
      <c r="D84" s="36">
        <v>8</v>
      </c>
      <c r="E84" s="37">
        <v>0</v>
      </c>
      <c r="F84" s="38" t="s">
        <v>4</v>
      </c>
      <c r="G84" s="39" t="s">
        <v>4</v>
      </c>
      <c r="H84" s="53">
        <f t="shared" ref="H84" ca="1" si="74">I84/1000</f>
        <v>1916.9</v>
      </c>
      <c r="I84" s="50">
        <f t="shared" ca="1" si="67"/>
        <v>1916.9</v>
      </c>
      <c r="J84" s="45">
        <f t="shared" ca="1" si="68"/>
        <v>1916900</v>
      </c>
    </row>
    <row r="85" spans="1:10" s="34" customFormat="1" ht="15" customHeight="1" x14ac:dyDescent="0.3">
      <c r="A85" s="47"/>
      <c r="B85" s="52" t="s">
        <v>24</v>
      </c>
      <c r="C85" s="29">
        <v>562</v>
      </c>
      <c r="D85" s="30">
        <v>8</v>
      </c>
      <c r="E85" s="31">
        <v>1</v>
      </c>
      <c r="F85" s="32" t="s">
        <v>4</v>
      </c>
      <c r="G85" s="33" t="s">
        <v>4</v>
      </c>
      <c r="H85" s="53">
        <f t="shared" ref="H85" ca="1" si="75">I85/1000</f>
        <v>1916.9</v>
      </c>
      <c r="I85" s="50">
        <f t="shared" ca="1" si="67"/>
        <v>1916.9</v>
      </c>
      <c r="J85" s="45">
        <f t="shared" ca="1" si="68"/>
        <v>1916900</v>
      </c>
    </row>
    <row r="86" spans="1:10" s="34" customFormat="1" ht="15" customHeight="1" x14ac:dyDescent="0.3">
      <c r="A86" s="47"/>
      <c r="B86" s="52" t="s">
        <v>7</v>
      </c>
      <c r="C86" s="29">
        <v>562</v>
      </c>
      <c r="D86" s="30">
        <v>8</v>
      </c>
      <c r="E86" s="31">
        <v>1</v>
      </c>
      <c r="F86" s="32" t="s">
        <v>6</v>
      </c>
      <c r="G86" s="33" t="s">
        <v>4</v>
      </c>
      <c r="H86" s="53">
        <f t="shared" ref="H86" ca="1" si="76">I86/1000</f>
        <v>1916.9</v>
      </c>
      <c r="I86" s="50">
        <f t="shared" ca="1" si="67"/>
        <v>1916.9</v>
      </c>
      <c r="J86" s="45">
        <f t="shared" ca="1" si="68"/>
        <v>1916900</v>
      </c>
    </row>
    <row r="87" spans="1:10" s="34" customFormat="1" ht="29.25" customHeight="1" x14ac:dyDescent="0.3">
      <c r="A87" s="47"/>
      <c r="B87" s="52" t="s">
        <v>23</v>
      </c>
      <c r="C87" s="29">
        <v>562</v>
      </c>
      <c r="D87" s="30">
        <v>8</v>
      </c>
      <c r="E87" s="31">
        <v>1</v>
      </c>
      <c r="F87" s="32" t="s">
        <v>22</v>
      </c>
      <c r="G87" s="33" t="s">
        <v>4</v>
      </c>
      <c r="H87" s="53">
        <f t="shared" ref="H87" ca="1" si="77">I87/1000</f>
        <v>284</v>
      </c>
      <c r="I87" s="50">
        <f t="shared" ca="1" si="67"/>
        <v>284</v>
      </c>
      <c r="J87" s="45">
        <f t="shared" ca="1" si="68"/>
        <v>284000</v>
      </c>
    </row>
    <row r="88" spans="1:10" ht="29.25" customHeight="1" x14ac:dyDescent="0.35">
      <c r="A88" s="48"/>
      <c r="B88" s="55" t="s">
        <v>14</v>
      </c>
      <c r="C88" s="13">
        <v>562</v>
      </c>
      <c r="D88" s="12">
        <v>8</v>
      </c>
      <c r="E88" s="11">
        <v>1</v>
      </c>
      <c r="F88" s="7" t="s">
        <v>22</v>
      </c>
      <c r="G88" s="6">
        <v>200</v>
      </c>
      <c r="H88" s="56">
        <f t="shared" ref="H88" ca="1" si="78">I88/1000</f>
        <v>253</v>
      </c>
      <c r="I88" s="51">
        <f t="shared" ca="1" si="67"/>
        <v>253</v>
      </c>
      <c r="J88" s="46">
        <f t="shared" ca="1" si="68"/>
        <v>253000</v>
      </c>
    </row>
    <row r="89" spans="1:10" ht="43.5" customHeight="1" x14ac:dyDescent="0.35">
      <c r="A89" s="48"/>
      <c r="B89" s="57" t="s">
        <v>13</v>
      </c>
      <c r="C89" s="10">
        <v>562</v>
      </c>
      <c r="D89" s="9">
        <v>8</v>
      </c>
      <c r="E89" s="8">
        <v>1</v>
      </c>
      <c r="F89" s="20" t="s">
        <v>22</v>
      </c>
      <c r="G89" s="19">
        <v>240</v>
      </c>
      <c r="H89" s="56">
        <f t="shared" ref="H89" ca="1" si="79">I89/1000</f>
        <v>253</v>
      </c>
      <c r="I89" s="51">
        <f t="shared" ca="1" si="67"/>
        <v>253</v>
      </c>
      <c r="J89" s="46">
        <f t="shared" ca="1" si="68"/>
        <v>253000</v>
      </c>
    </row>
    <row r="90" spans="1:10" ht="15" customHeight="1" x14ac:dyDescent="0.35">
      <c r="A90" s="48"/>
      <c r="B90" s="59" t="s">
        <v>12</v>
      </c>
      <c r="C90" s="25">
        <v>562</v>
      </c>
      <c r="D90" s="24">
        <v>8</v>
      </c>
      <c r="E90" s="23">
        <v>1</v>
      </c>
      <c r="F90" s="22" t="s">
        <v>22</v>
      </c>
      <c r="G90" s="21">
        <v>800</v>
      </c>
      <c r="H90" s="56">
        <f t="shared" ref="H90" ca="1" si="80">I90/1000</f>
        <v>31</v>
      </c>
      <c r="I90" s="51">
        <f t="shared" ca="1" si="67"/>
        <v>31</v>
      </c>
      <c r="J90" s="46">
        <f t="shared" ca="1" si="68"/>
        <v>31000</v>
      </c>
    </row>
    <row r="91" spans="1:10" ht="15" customHeight="1" x14ac:dyDescent="0.35">
      <c r="A91" s="48"/>
      <c r="B91" s="57" t="s">
        <v>11</v>
      </c>
      <c r="C91" s="10">
        <v>562</v>
      </c>
      <c r="D91" s="9">
        <v>8</v>
      </c>
      <c r="E91" s="8">
        <v>1</v>
      </c>
      <c r="F91" s="20" t="s">
        <v>22</v>
      </c>
      <c r="G91" s="19">
        <v>850</v>
      </c>
      <c r="H91" s="56">
        <f t="shared" ref="H91" ca="1" si="81">I91/1000</f>
        <v>31</v>
      </c>
      <c r="I91" s="51">
        <f t="shared" ca="1" si="67"/>
        <v>31</v>
      </c>
      <c r="J91" s="46">
        <f t="shared" ca="1" si="68"/>
        <v>31000</v>
      </c>
    </row>
    <row r="92" spans="1:10" s="34" customFormat="1" ht="43.5" customHeight="1" x14ac:dyDescent="0.3">
      <c r="A92" s="47"/>
      <c r="B92" s="58" t="s">
        <v>21</v>
      </c>
      <c r="C92" s="35">
        <v>562</v>
      </c>
      <c r="D92" s="36">
        <v>8</v>
      </c>
      <c r="E92" s="37">
        <v>1</v>
      </c>
      <c r="F92" s="38" t="s">
        <v>18</v>
      </c>
      <c r="G92" s="39" t="s">
        <v>4</v>
      </c>
      <c r="H92" s="53">
        <f t="shared" ref="H92" ca="1" si="82">I92/1000</f>
        <v>728.6</v>
      </c>
      <c r="I92" s="50">
        <f t="shared" ca="1" si="67"/>
        <v>728.6</v>
      </c>
      <c r="J92" s="45">
        <f t="shared" ca="1" si="68"/>
        <v>728600</v>
      </c>
    </row>
    <row r="93" spans="1:10" ht="15" customHeight="1" x14ac:dyDescent="0.35">
      <c r="A93" s="48"/>
      <c r="B93" s="55" t="s">
        <v>20</v>
      </c>
      <c r="C93" s="13">
        <v>562</v>
      </c>
      <c r="D93" s="12">
        <v>8</v>
      </c>
      <c r="E93" s="11">
        <v>1</v>
      </c>
      <c r="F93" s="7" t="s">
        <v>18</v>
      </c>
      <c r="G93" s="6">
        <v>500</v>
      </c>
      <c r="H93" s="56">
        <f t="shared" ref="H93" ca="1" si="83">I93/1000</f>
        <v>728.6</v>
      </c>
      <c r="I93" s="51">
        <f t="shared" ca="1" si="67"/>
        <v>728.6</v>
      </c>
      <c r="J93" s="46">
        <f t="shared" ca="1" si="68"/>
        <v>728600</v>
      </c>
    </row>
    <row r="94" spans="1:10" ht="15" customHeight="1" x14ac:dyDescent="0.35">
      <c r="A94" s="48"/>
      <c r="B94" s="57" t="s">
        <v>19</v>
      </c>
      <c r="C94" s="10">
        <v>562</v>
      </c>
      <c r="D94" s="9">
        <v>8</v>
      </c>
      <c r="E94" s="8">
        <v>1</v>
      </c>
      <c r="F94" s="20" t="s">
        <v>18</v>
      </c>
      <c r="G94" s="19">
        <v>540</v>
      </c>
      <c r="H94" s="56">
        <f t="shared" ref="H94" ca="1" si="84">I94/1000</f>
        <v>728.6</v>
      </c>
      <c r="I94" s="51">
        <f t="shared" ca="1" si="67"/>
        <v>728.6</v>
      </c>
      <c r="J94" s="46">
        <f t="shared" ca="1" si="68"/>
        <v>728600</v>
      </c>
    </row>
    <row r="95" spans="1:10" s="34" customFormat="1" ht="15" customHeight="1" x14ac:dyDescent="0.3">
      <c r="A95" s="47"/>
      <c r="B95" s="58" t="s">
        <v>17</v>
      </c>
      <c r="C95" s="35">
        <v>562</v>
      </c>
      <c r="D95" s="36">
        <v>8</v>
      </c>
      <c r="E95" s="37">
        <v>1</v>
      </c>
      <c r="F95" s="38" t="s">
        <v>16</v>
      </c>
      <c r="G95" s="39" t="s">
        <v>4</v>
      </c>
      <c r="H95" s="53">
        <f t="shared" ref="H95" ca="1" si="85">I95/1000</f>
        <v>904.3</v>
      </c>
      <c r="I95" s="50">
        <f t="shared" ca="1" si="67"/>
        <v>904.3</v>
      </c>
      <c r="J95" s="45">
        <f t="shared" ca="1" si="68"/>
        <v>904300</v>
      </c>
    </row>
    <row r="96" spans="1:10" s="34" customFormat="1" ht="129" customHeight="1" x14ac:dyDescent="0.3">
      <c r="A96" s="47"/>
      <c r="B96" s="52" t="s">
        <v>15</v>
      </c>
      <c r="C96" s="29">
        <v>562</v>
      </c>
      <c r="D96" s="30">
        <v>8</v>
      </c>
      <c r="E96" s="31">
        <v>1</v>
      </c>
      <c r="F96" s="32" t="s">
        <v>10</v>
      </c>
      <c r="G96" s="33" t="s">
        <v>4</v>
      </c>
      <c r="H96" s="61">
        <f t="shared" ref="H96" ca="1" si="86">I96/1000</f>
        <v>904.3</v>
      </c>
      <c r="I96" s="50">
        <f t="shared" ca="1" si="67"/>
        <v>904.3</v>
      </c>
      <c r="J96" s="45">
        <f t="shared" ca="1" si="68"/>
        <v>904300</v>
      </c>
    </row>
    <row r="97" spans="1:10" ht="29.25" customHeight="1" x14ac:dyDescent="0.35">
      <c r="A97" s="48"/>
      <c r="B97" s="55" t="s">
        <v>14</v>
      </c>
      <c r="C97" s="13">
        <v>562</v>
      </c>
      <c r="D97" s="12">
        <v>8</v>
      </c>
      <c r="E97" s="11">
        <v>1</v>
      </c>
      <c r="F97" s="7" t="s">
        <v>10</v>
      </c>
      <c r="G97" s="6">
        <v>200</v>
      </c>
      <c r="H97" s="56">
        <f t="shared" ref="H97" ca="1" si="87">I97/1000</f>
        <v>731</v>
      </c>
      <c r="I97" s="51">
        <f t="shared" ca="1" si="67"/>
        <v>731</v>
      </c>
      <c r="J97" s="46">
        <f t="shared" ca="1" si="68"/>
        <v>731000</v>
      </c>
    </row>
    <row r="98" spans="1:10" ht="43.5" customHeight="1" x14ac:dyDescent="0.35">
      <c r="A98" s="48"/>
      <c r="B98" s="57" t="s">
        <v>13</v>
      </c>
      <c r="C98" s="10">
        <v>562</v>
      </c>
      <c r="D98" s="9">
        <v>8</v>
      </c>
      <c r="E98" s="8">
        <v>1</v>
      </c>
      <c r="F98" s="20" t="s">
        <v>10</v>
      </c>
      <c r="G98" s="19">
        <v>240</v>
      </c>
      <c r="H98" s="56">
        <f t="shared" ref="H98" ca="1" si="88">I98/1000</f>
        <v>731</v>
      </c>
      <c r="I98" s="51">
        <f t="shared" ca="1" si="67"/>
        <v>731</v>
      </c>
      <c r="J98" s="46">
        <f t="shared" ca="1" si="68"/>
        <v>731000</v>
      </c>
    </row>
    <row r="99" spans="1:10" ht="15" customHeight="1" x14ac:dyDescent="0.35">
      <c r="A99" s="48"/>
      <c r="B99" s="59" t="s">
        <v>12</v>
      </c>
      <c r="C99" s="25">
        <v>562</v>
      </c>
      <c r="D99" s="24">
        <v>8</v>
      </c>
      <c r="E99" s="23">
        <v>1</v>
      </c>
      <c r="F99" s="22" t="s">
        <v>10</v>
      </c>
      <c r="G99" s="21">
        <v>800</v>
      </c>
      <c r="H99" s="56">
        <f t="shared" ref="H99" ca="1" si="89">I99/1000</f>
        <v>173.3</v>
      </c>
      <c r="I99" s="51">
        <f t="shared" ca="1" si="67"/>
        <v>173.3</v>
      </c>
      <c r="J99" s="46">
        <f t="shared" ca="1" si="68"/>
        <v>173300</v>
      </c>
    </row>
    <row r="100" spans="1:10" ht="15" customHeight="1" x14ac:dyDescent="0.35">
      <c r="A100" s="48"/>
      <c r="B100" s="57" t="s">
        <v>11</v>
      </c>
      <c r="C100" s="10">
        <v>562</v>
      </c>
      <c r="D100" s="9">
        <v>8</v>
      </c>
      <c r="E100" s="8">
        <v>1</v>
      </c>
      <c r="F100" s="20" t="s">
        <v>10</v>
      </c>
      <c r="G100" s="19">
        <v>850</v>
      </c>
      <c r="H100" s="56">
        <f t="shared" ref="H100" ca="1" si="90">I100/1000</f>
        <v>173.3</v>
      </c>
      <c r="I100" s="51">
        <f t="shared" ca="1" si="67"/>
        <v>173.3</v>
      </c>
      <c r="J100" s="46">
        <f t="shared" ca="1" si="68"/>
        <v>173300</v>
      </c>
    </row>
    <row r="101" spans="1:10" s="34" customFormat="1" ht="15" customHeight="1" x14ac:dyDescent="0.3">
      <c r="A101" s="47"/>
      <c r="B101" s="58" t="s">
        <v>9</v>
      </c>
      <c r="C101" s="35">
        <v>562</v>
      </c>
      <c r="D101" s="36">
        <v>10</v>
      </c>
      <c r="E101" s="37">
        <v>0</v>
      </c>
      <c r="F101" s="38" t="s">
        <v>4</v>
      </c>
      <c r="G101" s="39" t="s">
        <v>4</v>
      </c>
      <c r="H101" s="53">
        <f t="shared" ref="H101" ca="1" si="91">I101/1000</f>
        <v>183.8</v>
      </c>
      <c r="I101" s="50">
        <f t="shared" ca="1" si="67"/>
        <v>183.8</v>
      </c>
      <c r="J101" s="45">
        <f t="shared" ca="1" si="68"/>
        <v>183800</v>
      </c>
    </row>
    <row r="102" spans="1:10" s="34" customFormat="1" ht="15" customHeight="1" x14ac:dyDescent="0.3">
      <c r="A102" s="47"/>
      <c r="B102" s="52" t="s">
        <v>8</v>
      </c>
      <c r="C102" s="29">
        <v>562</v>
      </c>
      <c r="D102" s="30">
        <v>10</v>
      </c>
      <c r="E102" s="31">
        <v>1</v>
      </c>
      <c r="F102" s="32" t="s">
        <v>4</v>
      </c>
      <c r="G102" s="33" t="s">
        <v>4</v>
      </c>
      <c r="H102" s="53">
        <f t="shared" ref="H102" ca="1" si="92">I102/1000</f>
        <v>183.8</v>
      </c>
      <c r="I102" s="50">
        <f t="shared" ca="1" si="67"/>
        <v>183.8</v>
      </c>
      <c r="J102" s="45">
        <f t="shared" ca="1" si="68"/>
        <v>183800</v>
      </c>
    </row>
    <row r="103" spans="1:10" s="34" customFormat="1" ht="15" customHeight="1" x14ac:dyDescent="0.3">
      <c r="A103" s="47"/>
      <c r="B103" s="52" t="s">
        <v>7</v>
      </c>
      <c r="C103" s="29">
        <v>562</v>
      </c>
      <c r="D103" s="30">
        <v>10</v>
      </c>
      <c r="E103" s="31">
        <v>1</v>
      </c>
      <c r="F103" s="32" t="s">
        <v>6</v>
      </c>
      <c r="G103" s="33" t="s">
        <v>4</v>
      </c>
      <c r="H103" s="53">
        <f t="shared" ref="H103" ca="1" si="93">I103/1000</f>
        <v>183.8</v>
      </c>
      <c r="I103" s="50">
        <f t="shared" ca="1" si="67"/>
        <v>183.8</v>
      </c>
      <c r="J103" s="45">
        <f t="shared" ca="1" si="68"/>
        <v>183800</v>
      </c>
    </row>
    <row r="104" spans="1:10" s="34" customFormat="1" ht="15" customHeight="1" x14ac:dyDescent="0.3">
      <c r="A104" s="47"/>
      <c r="B104" s="52" t="s">
        <v>5</v>
      </c>
      <c r="C104" s="29">
        <v>562</v>
      </c>
      <c r="D104" s="30">
        <v>10</v>
      </c>
      <c r="E104" s="31">
        <v>1</v>
      </c>
      <c r="F104" s="32" t="s">
        <v>1</v>
      </c>
      <c r="G104" s="33" t="s">
        <v>4</v>
      </c>
      <c r="H104" s="53">
        <f t="shared" ref="H104" ca="1" si="94">I104/1000</f>
        <v>183.8</v>
      </c>
      <c r="I104" s="50">
        <f t="shared" ca="1" si="67"/>
        <v>183.8</v>
      </c>
      <c r="J104" s="45">
        <f t="shared" ca="1" si="68"/>
        <v>183800</v>
      </c>
    </row>
    <row r="105" spans="1:10" ht="29.25" customHeight="1" x14ac:dyDescent="0.35">
      <c r="A105" s="48"/>
      <c r="B105" s="55" t="s">
        <v>3</v>
      </c>
      <c r="C105" s="13">
        <v>562</v>
      </c>
      <c r="D105" s="12">
        <v>10</v>
      </c>
      <c r="E105" s="11">
        <v>1</v>
      </c>
      <c r="F105" s="7" t="s">
        <v>1</v>
      </c>
      <c r="G105" s="6">
        <v>300</v>
      </c>
      <c r="H105" s="56">
        <f t="shared" ref="H105" ca="1" si="95">I105/1000</f>
        <v>183.8</v>
      </c>
      <c r="I105" s="51">
        <f t="shared" ca="1" si="67"/>
        <v>183.8</v>
      </c>
      <c r="J105" s="46">
        <f t="shared" ca="1" si="68"/>
        <v>183800</v>
      </c>
    </row>
    <row r="106" spans="1:10" ht="29.25" customHeight="1" x14ac:dyDescent="0.35">
      <c r="A106" s="48"/>
      <c r="B106" s="55" t="s">
        <v>2</v>
      </c>
      <c r="C106" s="10">
        <v>562</v>
      </c>
      <c r="D106" s="9">
        <v>10</v>
      </c>
      <c r="E106" s="8">
        <v>1</v>
      </c>
      <c r="F106" s="7" t="s">
        <v>1</v>
      </c>
      <c r="G106" s="6">
        <v>310</v>
      </c>
      <c r="H106" s="56">
        <f t="shared" ref="H106" ca="1" si="96">I106/1000</f>
        <v>183.8</v>
      </c>
      <c r="I106" s="51">
        <f t="shared" ca="1" si="67"/>
        <v>183.8</v>
      </c>
      <c r="J106" s="46">
        <f t="shared" ca="1" si="68"/>
        <v>183800</v>
      </c>
    </row>
    <row r="107" spans="1:10" s="34" customFormat="1" ht="13.5" customHeight="1" thickBot="1" x14ac:dyDescent="0.35">
      <c r="A107" s="40"/>
      <c r="B107" s="62" t="s">
        <v>0</v>
      </c>
      <c r="C107" s="63"/>
      <c r="D107" s="64"/>
      <c r="E107" s="64"/>
      <c r="F107" s="64"/>
      <c r="G107" s="64"/>
      <c r="H107" s="65">
        <f t="shared" ref="H107" ca="1" si="97">I107/1000</f>
        <v>6653.87</v>
      </c>
      <c r="I107" s="50">
        <f t="shared" ca="1" si="67"/>
        <v>6653.87</v>
      </c>
      <c r="J107" s="45">
        <f t="shared" ca="1" si="68"/>
        <v>6653870</v>
      </c>
    </row>
    <row r="108" spans="1:10" ht="12.75" customHeight="1" x14ac:dyDescent="0.25">
      <c r="A108" s="5"/>
      <c r="B108" s="5"/>
      <c r="C108" s="5"/>
      <c r="D108" s="5"/>
      <c r="E108" s="5"/>
      <c r="F108" s="5"/>
      <c r="G108" s="5"/>
      <c r="H108" s="5"/>
      <c r="I108" s="43"/>
    </row>
    <row r="109" spans="1:10" ht="12.75" customHeight="1" x14ac:dyDescent="0.25">
      <c r="A109" s="2"/>
      <c r="B109" s="2"/>
      <c r="C109" s="2"/>
      <c r="D109" s="2"/>
      <c r="E109" s="2"/>
      <c r="F109" s="2"/>
      <c r="G109" s="2"/>
      <c r="H109" s="2"/>
      <c r="I109" s="43"/>
    </row>
    <row r="110" spans="1:10" ht="12.75" customHeight="1" x14ac:dyDescent="0.25">
      <c r="A110" s="4"/>
      <c r="B110" s="3"/>
      <c r="C110" s="3"/>
      <c r="D110" s="3"/>
      <c r="E110" s="3"/>
      <c r="F110" s="3"/>
      <c r="G110" s="3"/>
      <c r="H110" s="3"/>
      <c r="I110" s="43"/>
    </row>
  </sheetData>
  <mergeCells count="9">
    <mergeCell ref="H1:H6"/>
    <mergeCell ref="B7:H8"/>
    <mergeCell ref="B11:B12"/>
    <mergeCell ref="C11:C12"/>
    <mergeCell ref="D11:D12"/>
    <mergeCell ref="E11:E12"/>
    <mergeCell ref="F11:F12"/>
    <mergeCell ref="G11:G12"/>
    <mergeCell ref="H11:H12"/>
  </mergeCells>
  <pageMargins left="0.98425196850393704" right="0.39370078740157499" top="0.78740157480314998" bottom="0.78740157480314998" header="0.499999992490753" footer="0.499999992490753"/>
  <pageSetup paperSize="9" scale="74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9 таб.1</vt:lpstr>
      <vt:lpstr>'Приложение 9 таб.1'!Заголовки_для_печати</vt:lpstr>
      <vt:lpstr>'Приложение 9 таб.1'!Область_печати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</dc:creator>
  <cp:lastModifiedBy>administracia</cp:lastModifiedBy>
  <cp:lastPrinted>2021-01-22T04:03:31Z</cp:lastPrinted>
  <dcterms:created xsi:type="dcterms:W3CDTF">2020-11-23T03:05:55Z</dcterms:created>
  <dcterms:modified xsi:type="dcterms:W3CDTF">2021-01-22T04:03:39Z</dcterms:modified>
</cp:coreProperties>
</file>